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3"/>
  <workbookPr/>
  <mc:AlternateContent xmlns:mc="http://schemas.openxmlformats.org/markup-compatibility/2006">
    <mc:Choice Requires="x15">
      <x15ac:absPath xmlns:x15ac="http://schemas.microsoft.com/office/spreadsheetml/2010/11/ac" url="/Users/hongocchi/Documents/QUAN LY THU VIEN/DANH GIA QUY/DG QUY 2025/QUY 3_TV/"/>
    </mc:Choice>
  </mc:AlternateContent>
  <xr:revisionPtr revIDLastSave="0" documentId="13_ncr:1_{30466767-A1AB-8D4E-99A3-A963394BF9AA}" xr6:coauthVersionLast="47" xr6:coauthVersionMax="47" xr10:uidLastSave="{00000000-0000-0000-0000-000000000000}"/>
  <bookViews>
    <workbookView xWindow="0" yWindow="760" windowWidth="30240" windowHeight="18880" firstSheet="7" activeTab="9" xr2:uid="{00000000-000D-0000-FFFF-FFFF00000000}"/>
  </bookViews>
  <sheets>
    <sheet name="Mẫu 1A2 -VCQL-ho ngoc chi " sheetId="1" r:id="rId1"/>
    <sheet name="Mẫu 1A4-NV-dang thu ha" sheetId="3" r:id="rId2"/>
    <sheet name="Mẫu 1A4-NV-tran thi diem thuy " sheetId="4" r:id="rId3"/>
    <sheet name="Mẫu 1A4-NV-nguyen thi trang " sheetId="5" r:id="rId4"/>
    <sheet name="Mẫu 1A4-NV-ha thi hau" sheetId="6" r:id="rId5"/>
    <sheet name="Mẫu 1A4-NV-lu diem phuc " sheetId="7" r:id="rId6"/>
    <sheet name="Mẫu 2A2-CBQL-ho ngoc chi" sheetId="8" r:id="rId7"/>
    <sheet name="Mẫu 2A4-NV-dang thu ha" sheetId="10" r:id="rId8"/>
    <sheet name="Mẫu 2A4-NV-tran thi diem thuy" sheetId="11" r:id="rId9"/>
    <sheet name="Mẫu 2A4-NV-nguyen thi trang" sheetId="12" r:id="rId10"/>
    <sheet name="Mẫu 2A4-NV-ha thi hau" sheetId="13" r:id="rId11"/>
    <sheet name="Mẫu 2A4-NV-lu diem phuc" sheetId="14" r:id="rId12"/>
    <sheet name="BC tổng hợp" sheetId="15" r:id="rId13"/>
  </sheets>
  <definedNames>
    <definedName name="_xlnm._FilterDatabase" localSheetId="0" hidden="1">'Mẫu 1A2 -VCQL-ho ngoc chi '!$A$12:$H$66</definedName>
    <definedName name="_xlnm._FilterDatabase" localSheetId="1" hidden="1">'Mẫu 1A4-NV-dang thu ha'!$A$12:$H$65</definedName>
    <definedName name="_xlnm._FilterDatabase" localSheetId="4" hidden="1">'Mẫu 1A4-NV-ha thi hau'!$A$12:$H$65</definedName>
    <definedName name="_xlnm._FilterDatabase" localSheetId="5" hidden="1">'Mẫu 1A4-NV-lu diem phuc '!$A$12:$H$65</definedName>
    <definedName name="_xlnm._FilterDatabase" localSheetId="3" hidden="1">'Mẫu 1A4-NV-nguyen thi trang '!$A$12:$H$65</definedName>
    <definedName name="_xlnm._FilterDatabase" localSheetId="2" hidden="1">'Mẫu 1A4-NV-tran thi diem thuy '!$A$12:$H$65</definedName>
    <definedName name="_xlnm._FilterDatabase" localSheetId="6" hidden="1">'Mẫu 2A2-CBQL-ho ngoc chi'!$A$12:$G$46</definedName>
    <definedName name="_xlnm._FilterDatabase" localSheetId="7" hidden="1">'Mẫu 2A4-NV-dang thu ha'!$A$12:$G$45</definedName>
    <definedName name="_xlnm._FilterDatabase" localSheetId="10" hidden="1">'Mẫu 2A4-NV-ha thi hau'!$A$12:$G$45</definedName>
    <definedName name="_xlnm._FilterDatabase" localSheetId="11" hidden="1">'Mẫu 2A4-NV-lu diem phuc'!$A$12:$G$45</definedName>
    <definedName name="_xlnm._FilterDatabase" localSheetId="9" hidden="1">'Mẫu 2A4-NV-nguyen thi trang'!$A$12:$G$45</definedName>
    <definedName name="_xlnm._FilterDatabase" localSheetId="8" hidden="1">'Mẫu 2A4-NV-tran thi diem thuy'!$A$12:$G$45</definedName>
    <definedName name="_xleta.SCAN">#NAME?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vo0aHpJMk8mvJKpPnznncrziRMf2pONLDBeuFsJ5l9o="/>
    </ext>
  </extLst>
</workbook>
</file>

<file path=xl/calcChain.xml><?xml version="1.0" encoding="utf-8"?>
<calcChain xmlns="http://schemas.openxmlformats.org/spreadsheetml/2006/main">
  <c r="P14" i="15" l="1"/>
  <c r="P13" i="15"/>
  <c r="Q8" i="15"/>
  <c r="R8" i="15" s="1"/>
  <c r="S8" i="15" s="1"/>
  <c r="T8" i="15" s="1"/>
  <c r="B8" i="15"/>
  <c r="D8" i="15" s="1"/>
  <c r="E8" i="15" s="1"/>
  <c r="F8" i="15" s="1"/>
  <c r="G8" i="15" s="1"/>
  <c r="H8" i="15" s="1"/>
  <c r="I8" i="15" s="1"/>
  <c r="J8" i="15" s="1"/>
  <c r="K8" i="15" s="1"/>
  <c r="L8" i="15" s="1"/>
  <c r="M8" i="15" s="1"/>
  <c r="N8" i="15" s="1"/>
  <c r="F43" i="14"/>
  <c r="F41" i="14"/>
  <c r="F39" i="14"/>
  <c r="F37" i="14"/>
  <c r="F35" i="14"/>
  <c r="F33" i="14"/>
  <c r="E32" i="14"/>
  <c r="F28" i="14"/>
  <c r="E28" i="14"/>
  <c r="F25" i="14"/>
  <c r="E25" i="14"/>
  <c r="F19" i="14"/>
  <c r="E19" i="14"/>
  <c r="F15" i="14"/>
  <c r="E15" i="14"/>
  <c r="F43" i="13"/>
  <c r="F41" i="13"/>
  <c r="F39" i="13"/>
  <c r="F37" i="13"/>
  <c r="F35" i="13"/>
  <c r="F33" i="13"/>
  <c r="E32" i="13"/>
  <c r="F28" i="13"/>
  <c r="E28" i="13"/>
  <c r="F25" i="13"/>
  <c r="E25" i="13"/>
  <c r="F19" i="13"/>
  <c r="E19" i="13"/>
  <c r="F15" i="13"/>
  <c r="E15" i="13"/>
  <c r="F43" i="12"/>
  <c r="F41" i="12"/>
  <c r="F39" i="12"/>
  <c r="F37" i="12"/>
  <c r="F35" i="12"/>
  <c r="F33" i="12"/>
  <c r="E32" i="12"/>
  <c r="F28" i="12"/>
  <c r="E28" i="12"/>
  <c r="F25" i="12"/>
  <c r="E25" i="12"/>
  <c r="F19" i="12"/>
  <c r="E19" i="12"/>
  <c r="F15" i="12"/>
  <c r="F14" i="12" s="1"/>
  <c r="E15" i="12"/>
  <c r="F43" i="11"/>
  <c r="F41" i="11"/>
  <c r="F39" i="11"/>
  <c r="F37" i="11"/>
  <c r="F35" i="11"/>
  <c r="F33" i="11"/>
  <c r="E32" i="11"/>
  <c r="F28" i="11"/>
  <c r="E28" i="11"/>
  <c r="F25" i="11"/>
  <c r="E25" i="11"/>
  <c r="F19" i="11"/>
  <c r="E19" i="11"/>
  <c r="F15" i="11"/>
  <c r="E15" i="11"/>
  <c r="F43" i="10"/>
  <c r="F41" i="10"/>
  <c r="F39" i="10"/>
  <c r="F37" i="10"/>
  <c r="F35" i="10"/>
  <c r="F33" i="10"/>
  <c r="E32" i="10"/>
  <c r="F28" i="10"/>
  <c r="E28" i="10"/>
  <c r="F25" i="10"/>
  <c r="E25" i="10"/>
  <c r="F19" i="10"/>
  <c r="E19" i="10"/>
  <c r="F15" i="10"/>
  <c r="E15" i="10"/>
  <c r="F14" i="10"/>
  <c r="F43" i="8"/>
  <c r="F41" i="8"/>
  <c r="F39" i="8"/>
  <c r="F37" i="8"/>
  <c r="F35" i="8"/>
  <c r="F33" i="8"/>
  <c r="E32" i="8"/>
  <c r="F28" i="8"/>
  <c r="E28" i="8"/>
  <c r="F25" i="8"/>
  <c r="E25" i="8"/>
  <c r="F19" i="8"/>
  <c r="E19" i="8"/>
  <c r="F15" i="8"/>
  <c r="E15" i="8"/>
  <c r="F74" i="7"/>
  <c r="H74" i="7" s="1"/>
  <c r="F73" i="7"/>
  <c r="H73" i="7" s="1"/>
  <c r="F72" i="7"/>
  <c r="H72" i="7" s="1"/>
  <c r="F71" i="7"/>
  <c r="H71" i="7" s="1"/>
  <c r="F45" i="7"/>
  <c r="F43" i="7"/>
  <c r="F41" i="7"/>
  <c r="F39" i="7"/>
  <c r="F37" i="7"/>
  <c r="E32" i="7"/>
  <c r="F28" i="7"/>
  <c r="E28" i="7"/>
  <c r="F25" i="7"/>
  <c r="E25" i="7"/>
  <c r="F19" i="7"/>
  <c r="E19" i="7"/>
  <c r="F15" i="7"/>
  <c r="E15" i="7"/>
  <c r="F74" i="6"/>
  <c r="H74" i="6" s="1"/>
  <c r="F73" i="6"/>
  <c r="H73" i="6" s="1"/>
  <c r="H72" i="6"/>
  <c r="F72" i="6"/>
  <c r="H71" i="6"/>
  <c r="F71" i="6"/>
  <c r="F45" i="6"/>
  <c r="F43" i="6"/>
  <c r="F41" i="6"/>
  <c r="F39" i="6"/>
  <c r="F37" i="6"/>
  <c r="F35" i="6"/>
  <c r="F33" i="6"/>
  <c r="E32" i="6"/>
  <c r="F28" i="6"/>
  <c r="E28" i="6"/>
  <c r="F25" i="6"/>
  <c r="E25" i="6"/>
  <c r="F19" i="6"/>
  <c r="E19" i="6"/>
  <c r="F15" i="6"/>
  <c r="E15" i="6"/>
  <c r="E14" i="6" s="1"/>
  <c r="E63" i="6" s="1"/>
  <c r="E65" i="6" s="1"/>
  <c r="F74" i="5"/>
  <c r="H74" i="5" s="1"/>
  <c r="F73" i="5"/>
  <c r="H73" i="5" s="1"/>
  <c r="F72" i="5"/>
  <c r="H72" i="5" s="1"/>
  <c r="F71" i="5"/>
  <c r="H71" i="5" s="1"/>
  <c r="F45" i="5"/>
  <c r="F43" i="5"/>
  <c r="F41" i="5"/>
  <c r="F39" i="5"/>
  <c r="F37" i="5"/>
  <c r="F35" i="5"/>
  <c r="F33" i="5"/>
  <c r="F32" i="5" s="1"/>
  <c r="E32" i="5"/>
  <c r="F28" i="5"/>
  <c r="E28" i="5"/>
  <c r="F25" i="5"/>
  <c r="E25" i="5"/>
  <c r="F19" i="5"/>
  <c r="E19" i="5"/>
  <c r="F15" i="5"/>
  <c r="E15" i="5"/>
  <c r="F74" i="4"/>
  <c r="H74" i="4" s="1"/>
  <c r="F73" i="4"/>
  <c r="H73" i="4" s="1"/>
  <c r="F72" i="4"/>
  <c r="H72" i="4" s="1"/>
  <c r="F71" i="4"/>
  <c r="H71" i="4" s="1"/>
  <c r="F45" i="4"/>
  <c r="F43" i="4"/>
  <c r="F41" i="4"/>
  <c r="F39" i="4"/>
  <c r="F37" i="4"/>
  <c r="F35" i="4"/>
  <c r="F33" i="4"/>
  <c r="E32" i="4"/>
  <c r="F28" i="4"/>
  <c r="E28" i="4"/>
  <c r="F25" i="4"/>
  <c r="E25" i="4"/>
  <c r="F19" i="4"/>
  <c r="E19" i="4"/>
  <c r="F15" i="4"/>
  <c r="E15" i="4"/>
  <c r="G74" i="3"/>
  <c r="F74" i="3"/>
  <c r="H74" i="3" s="1"/>
  <c r="H73" i="3"/>
  <c r="F73" i="3"/>
  <c r="F72" i="3"/>
  <c r="H72" i="3" s="1"/>
  <c r="F71" i="3"/>
  <c r="H71" i="3" s="1"/>
  <c r="F45" i="3"/>
  <c r="F43" i="3"/>
  <c r="F41" i="3"/>
  <c r="F39" i="3"/>
  <c r="F37" i="3"/>
  <c r="F35" i="3"/>
  <c r="F33" i="3"/>
  <c r="E32" i="3"/>
  <c r="F28" i="3"/>
  <c r="E28" i="3"/>
  <c r="F25" i="3"/>
  <c r="E25" i="3"/>
  <c r="F19" i="3"/>
  <c r="E19" i="3"/>
  <c r="F15" i="3"/>
  <c r="F14" i="3" s="1"/>
  <c r="E15" i="3"/>
  <c r="H74" i="1"/>
  <c r="F74" i="1"/>
  <c r="F73" i="1"/>
  <c r="H73" i="1" s="1"/>
  <c r="H72" i="1"/>
  <c r="F72" i="1"/>
  <c r="H71" i="1"/>
  <c r="F71" i="1"/>
  <c r="F46" i="1"/>
  <c r="F64" i="1" s="1"/>
  <c r="F43" i="1"/>
  <c r="F41" i="1"/>
  <c r="F39" i="1"/>
  <c r="F37" i="1"/>
  <c r="F35" i="1"/>
  <c r="F33" i="1"/>
  <c r="E32" i="1"/>
  <c r="F28" i="1"/>
  <c r="F14" i="1" s="1"/>
  <c r="E28" i="1"/>
  <c r="F25" i="1"/>
  <c r="E25" i="1"/>
  <c r="F19" i="1"/>
  <c r="E19" i="1"/>
  <c r="F15" i="1"/>
  <c r="E15" i="1"/>
  <c r="E14" i="1" s="1"/>
  <c r="E64" i="1" s="1"/>
  <c r="E66" i="1" s="1"/>
  <c r="F32" i="1" l="1"/>
  <c r="F66" i="1" s="1"/>
  <c r="E14" i="10"/>
  <c r="E45" i="10" s="1"/>
  <c r="E14" i="12"/>
  <c r="E45" i="12" s="1"/>
  <c r="E14" i="14"/>
  <c r="E45" i="14" s="1"/>
  <c r="F14" i="4"/>
  <c r="E14" i="8"/>
  <c r="E46" i="8" s="1"/>
  <c r="F14" i="5"/>
  <c r="F63" i="5" s="1"/>
  <c r="F65" i="5" s="1"/>
  <c r="E14" i="11"/>
  <c r="E45" i="11" s="1"/>
  <c r="E14" i="13"/>
  <c r="E45" i="13" s="1"/>
  <c r="E14" i="4"/>
  <c r="E63" i="4" s="1"/>
  <c r="E65" i="4" s="1"/>
  <c r="E14" i="5"/>
  <c r="E63" i="5" s="1"/>
  <c r="E65" i="5" s="1"/>
  <c r="F32" i="3"/>
  <c r="E14" i="7"/>
  <c r="E63" i="7" s="1"/>
  <c r="E65" i="7" s="1"/>
  <c r="E14" i="3"/>
  <c r="E63" i="3" s="1"/>
  <c r="E65" i="3" s="1"/>
  <c r="F14" i="7"/>
  <c r="F63" i="7" s="1"/>
  <c r="F65" i="7" s="1"/>
  <c r="F32" i="7"/>
  <c r="F14" i="8"/>
  <c r="F14" i="11"/>
  <c r="F14" i="6"/>
  <c r="F32" i="6"/>
  <c r="F63" i="6" s="1"/>
  <c r="F65" i="6" s="1"/>
  <c r="F32" i="4"/>
  <c r="F63" i="4"/>
  <c r="F65" i="4" s="1"/>
  <c r="E72" i="4" s="1"/>
  <c r="G72" i="4" s="1"/>
  <c r="F14" i="14"/>
  <c r="F14" i="13"/>
  <c r="F63" i="3"/>
  <c r="F65" i="3" s="1"/>
  <c r="F32" i="8"/>
  <c r="F32" i="10"/>
  <c r="F45" i="10" s="1"/>
  <c r="F11" i="15" s="1"/>
  <c r="O11" i="15" s="1"/>
  <c r="F32" i="11"/>
  <c r="F45" i="11" s="1"/>
  <c r="F12" i="15" s="1"/>
  <c r="O12" i="15" s="1"/>
  <c r="F32" i="12"/>
  <c r="F45" i="12" s="1"/>
  <c r="F15" i="15" s="1"/>
  <c r="O15" i="15" s="1"/>
  <c r="F32" i="13"/>
  <c r="F32" i="14"/>
  <c r="F45" i="14" l="1"/>
  <c r="F17" i="15" s="1"/>
  <c r="O17" i="15" s="1"/>
  <c r="S17" i="15" s="1"/>
  <c r="E72" i="5"/>
  <c r="G72" i="5" s="1"/>
  <c r="E74" i="5"/>
  <c r="G74" i="5" s="1"/>
  <c r="E73" i="5"/>
  <c r="G73" i="5" s="1"/>
  <c r="E71" i="5"/>
  <c r="E72" i="7"/>
  <c r="E71" i="7"/>
  <c r="G71" i="7" s="1"/>
  <c r="E74" i="7"/>
  <c r="G74" i="7" s="1"/>
  <c r="E73" i="7"/>
  <c r="G73" i="7" s="1"/>
  <c r="F46" i="8"/>
  <c r="F10" i="15" s="1"/>
  <c r="O10" i="15" s="1"/>
  <c r="P10" i="15" s="1"/>
  <c r="E72" i="6"/>
  <c r="G72" i="6" s="1"/>
  <c r="E71" i="6"/>
  <c r="E16" i="15" s="1"/>
  <c r="E74" i="6"/>
  <c r="G74" i="6" s="1"/>
  <c r="E73" i="6"/>
  <c r="G73" i="6" s="1"/>
  <c r="E74" i="4"/>
  <c r="G74" i="4" s="1"/>
  <c r="E71" i="4"/>
  <c r="G71" i="4" s="1"/>
  <c r="E73" i="4"/>
  <c r="G73" i="4" s="1"/>
  <c r="F45" i="13"/>
  <c r="F16" i="15" s="1"/>
  <c r="O16" i="15" s="1"/>
  <c r="P16" i="15" s="1"/>
  <c r="P12" i="15"/>
  <c r="R12" i="15"/>
  <c r="S12" i="15"/>
  <c r="Q12" i="15"/>
  <c r="P17" i="15"/>
  <c r="S11" i="15"/>
  <c r="R11" i="15"/>
  <c r="Q11" i="15"/>
  <c r="P11" i="15"/>
  <c r="E74" i="1"/>
  <c r="G74" i="1" s="1"/>
  <c r="E73" i="1"/>
  <c r="G73" i="1" s="1"/>
  <c r="E72" i="1"/>
  <c r="G72" i="1" s="1"/>
  <c r="E71" i="1"/>
  <c r="G71" i="6"/>
  <c r="E15" i="15"/>
  <c r="G71" i="5"/>
  <c r="R15" i="15"/>
  <c r="S15" i="15"/>
  <c r="P15" i="15"/>
  <c r="E12" i="15"/>
  <c r="E73" i="3"/>
  <c r="G73" i="3" s="1"/>
  <c r="E72" i="3"/>
  <c r="G72" i="3" s="1"/>
  <c r="E71" i="3"/>
  <c r="Q17" i="15" l="1"/>
  <c r="R17" i="15"/>
  <c r="Q10" i="15"/>
  <c r="Q16" i="15"/>
  <c r="G72" i="7"/>
  <c r="E17" i="15"/>
  <c r="S10" i="15"/>
  <c r="R10" i="15"/>
  <c r="S16" i="15"/>
  <c r="G71" i="1"/>
  <c r="E11" i="15"/>
  <c r="G71" i="3"/>
</calcChain>
</file>

<file path=xl/sharedStrings.xml><?xml version="1.0" encoding="utf-8"?>
<sst xmlns="http://schemas.openxmlformats.org/spreadsheetml/2006/main" count="1204" uniqueCount="310">
  <si>
    <t>Mẫu 1 A2</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</si>
  <si>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</si>
  <si>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CỘNG HÒA XÃ HỘI CHỦ NGHĨA VIỆT NAM
Độc lập - Tự do - Hạnh phúc</t>
  </si>
  <si>
    <t>Họ và tên: Hồ Ngọc Chi</t>
  </si>
  <si>
    <t xml:space="preserve">Mã số CBCCVC: </t>
  </si>
  <si>
    <t>81000000899</t>
  </si>
  <si>
    <t>Stt</t>
  </si>
  <si>
    <t>Tiêu chí đánh giá</t>
  </si>
  <si>
    <t>Điểm tối đa</t>
  </si>
  <si>
    <t>Điểm CBCCVC tự chấm</t>
  </si>
  <si>
    <t>Điểm thực tế đạt được</t>
  </si>
  <si>
    <t>Ghi chú</t>
  </si>
  <si>
    <t>(1)</t>
  </si>
  <si>
    <t>(2)</t>
  </si>
  <si>
    <t>(3)</t>
  </si>
  <si>
    <t>(4)</t>
  </si>
  <si>
    <t>(5)</t>
  </si>
  <si>
    <t>(6)</t>
  </si>
  <si>
    <t>I</t>
  </si>
  <si>
    <r>
      <rPr>
        <b/>
        <sz val="13"/>
        <color rgb="FF0066CC"/>
        <rFont val="Times New Roman"/>
        <family val="1"/>
      </rPr>
      <t>Tiêu chí 1: Ý thức tổ chức kỷ luật, phẩm chất đạo đức</t>
    </r>
    <r>
      <rPr>
        <b/>
        <i/>
        <sz val="13"/>
        <color rgb="FF0066CC"/>
        <rFont val="Times New Roman"/>
        <family val="1"/>
      </rPr>
      <t xml:space="preserve">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</si>
  <si>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</si>
  <si>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</si>
  <si>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</si>
  <si>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</si>
  <si>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</si>
  <si>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</si>
  <si>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</si>
  <si>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</si>
  <si>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</si>
  <si>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</si>
  <si>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</si>
  <si>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</si>
  <si>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</si>
  <si>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</si>
  <si>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</si>
  <si>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</si>
  <si>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</si>
  <si>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</si>
  <si>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</si>
  <si>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</si>
  <si>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</si>
  <si>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</si>
  <si>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</si>
  <si>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</si>
  <si>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</si>
  <si>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</si>
  <si>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</si>
  <si>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</si>
  <si>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</si>
  <si>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</si>
  <si>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</si>
  <si>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</si>
  <si>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</si>
  <si>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</si>
  <si>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</si>
  <si>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</si>
  <si>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</si>
  <si>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</si>
  <si>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</si>
  <si>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</si>
  <si>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 xml:space="preserve">Có trên 20% nhiệm vụ hoàn thành vượt tiến độ, có chất lượng và hiệu quả </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</si>
  <si>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</si>
  <si>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</si>
  <si>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</si>
  <si>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</si>
  <si>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</si>
  <si>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</si>
  <si>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</si>
  <si>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t>Tiêu chí 3: Kết quả thực hiện chức trách, nhiệm vụ được giao</t>
  </si>
  <si>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</si>
  <si>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</si>
  <si>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</si>
  <si>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</si>
  <si>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</si>
  <si>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</si>
  <si>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</si>
  <si>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</si>
  <si>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</si>
  <si>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</si>
  <si>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</si>
  <si>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</si>
  <si>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</si>
  <si>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</si>
  <si>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</si>
  <si>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</si>
  <si>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</si>
  <si>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</si>
  <si>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</si>
  <si>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</si>
  <si>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</si>
  <si>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</si>
  <si>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</si>
  <si>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</si>
  <si>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family val="1"/>
      </rPr>
      <t xml:space="preserve">Kết quả phân loại
</t>
    </r>
    <r>
      <rPr>
        <i/>
        <sz val="12"/>
        <color rgb="FF000000"/>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</si>
  <si>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</si>
  <si>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</si>
  <si>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</si>
  <si>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</si>
  <si>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</si>
  <si>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</si>
  <si>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</si>
  <si>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</si>
  <si>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</si>
  <si>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</si>
  <si>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</si>
  <si>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</si>
  <si>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</si>
  <si>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Hồ Ngọc Chi</t>
  </si>
  <si>
    <t>Ý KIẾN NHẬN XÉT CỦA NGƯỜI CÓ THẨM QUYỀN ĐÁNH GIÁ:</t>
  </si>
  <si>
    <t>…………………………………………………………………………………………………………………………………………………………………………………………………………………………………………………………………………………………………………………………………………………………………………………………………………………………………………………………………………………………………………………………………………………………………..</t>
  </si>
  <si>
    <t>Tp.HCM, ngày…… tháng …… năm 2025</t>
  </si>
  <si>
    <t>HIỆU TRƯỞNG</t>
  </si>
  <si>
    <t>Mẫu 1 A4</t>
  </si>
  <si>
    <t>Đảm bảo ngày công kế hoạch. Nghỉ làm việc (kể cả có phép) 3 ngày liên tục hoặc từ 4 đến 5 ngày (-1đ); từ 6 đến 7 ngày (-2đ);nghỉ từ ngày thứ 8 trở lên, mỗi ngày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</si>
  <si>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</si>
  <si>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</si>
  <si>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</si>
  <si>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</si>
  <si>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</si>
  <si>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</si>
  <si>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 (2đ), không báo cáo kịp thời 1 lần (1đ); 2 lần trở lên (0đ)</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</si>
  <si>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</si>
  <si>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</si>
  <si>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</si>
  <si>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</si>
  <si>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</si>
  <si>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Đặng Thu Hà</t>
  </si>
  <si>
    <t>Chức vụ: Nhân viên</t>
  </si>
  <si>
    <t>Mã số CBCCVC:
40400000544</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</si>
  <si>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</si>
  <si>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</si>
  <si>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</si>
  <si>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</si>
  <si>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</si>
  <si>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</si>
  <si>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</si>
  <si>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</si>
  <si>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t>Đặng Thu Hà</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</si>
  <si>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</si>
  <si>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Trần Thị Diễm Thúy</t>
  </si>
  <si>
    <t>Mã số CBCCVC: 
40700000674</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</si>
  <si>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</si>
  <si>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</si>
  <si>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</si>
  <si>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</si>
  <si>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</si>
  <si>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</si>
  <si>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</si>
  <si>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</si>
  <si>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t>Trần Thị Diễm Thúy</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</si>
  <si>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</si>
  <si>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Nguyễn Thị Trang</t>
  </si>
  <si>
    <t>Mã số CBCCVC:</t>
  </si>
  <si>
    <t>79000H05.000555</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</si>
  <si>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</si>
  <si>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</si>
  <si>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</si>
  <si>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</si>
  <si>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</si>
  <si>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</si>
  <si>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</si>
  <si>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</si>
  <si>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t xml:space="preserve">        Nguyễn Thị Trang</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</si>
  <si>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</si>
  <si>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Hà Thị Hậu</t>
  </si>
  <si>
    <t>Mã số CBCCVC: 79000H05.000553</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</si>
  <si>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</si>
  <si>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</si>
  <si>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</si>
  <si>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</si>
  <si>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</si>
  <si>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</si>
  <si>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</si>
  <si>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</si>
  <si>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t>Hà Thị Hậu</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</si>
  <si>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</si>
  <si>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LƯ DIỄM PHÚC</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</si>
  <si>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</si>
  <si>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</si>
  <si>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</si>
  <si>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</si>
  <si>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</si>
  <si>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</si>
  <si>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</si>
  <si>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</si>
  <si>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t>Lư Diễm Phúc</t>
  </si>
  <si>
    <t>Mẫu 2 A2</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</si>
  <si>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</si>
  <si>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Hồ Ngọc Chi</t>
  </si>
  <si>
    <t>Điểm đồng nghiệp đánh giá</t>
  </si>
  <si>
    <r>
      <rPr>
        <b/>
        <sz val="13"/>
        <color rgb="FF0066CC"/>
        <rFont val="Times New Roman"/>
        <family val="1"/>
      </rPr>
      <t>Tiêu chí 1: Ý thức tổ chức kỷ luật, phẩm chất đạo đức</t>
    </r>
    <r>
      <rPr>
        <b/>
        <i/>
        <sz val="13"/>
        <color rgb="FF0066CC"/>
        <rFont val="Times New Roman"/>
        <family val="1"/>
      </rPr>
      <t xml:space="preserve">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</si>
  <si>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</si>
  <si>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</si>
  <si>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t>Ý KIẾN ĐÓNG GÓP CỤ THỂ CỦA ĐỒNG NGHIỆP:</t>
  </si>
  <si>
    <t>Mẫu 2 A4</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</si>
  <si>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</si>
  <si>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Đặng Thu Hà</t>
  </si>
  <si>
    <t>40400000544</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</si>
  <si>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</si>
  <si>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</si>
  <si>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</si>
  <si>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</si>
  <si>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Trần Thị Diễm Thúy</t>
  </si>
  <si>
    <t>40700000674</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</si>
  <si>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</si>
  <si>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</si>
  <si>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</si>
  <si>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</si>
  <si>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Nguyễn Thị Trang</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</si>
  <si>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</si>
  <si>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</si>
  <si>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</si>
  <si>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</si>
  <si>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Hà Thị Hậu</t>
  </si>
  <si>
    <t>79000H05.000553</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</si>
  <si>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</si>
  <si>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</si>
  <si>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</si>
  <si>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</si>
  <si>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người được đánh giá: Lư Diễm Phúc</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</si>
  <si>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</si>
  <si>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</si>
  <si>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</si>
  <si>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t>HỌ VÀ TÊN</t>
  </si>
  <si>
    <t>MÃ NHÂN VIÊN</t>
  </si>
  <si>
    <t>ĐIỂM TỰ ĐÁNH GIÁ</t>
  </si>
  <si>
    <t>ĐIỂM ĐƠN VỊ ĐÁNH GIÁ</t>
  </si>
  <si>
    <r>
      <rPr>
        <b/>
        <sz val="12"/>
        <color rgb="FF000000"/>
        <rFont val="Times New Roman"/>
        <family val="1"/>
      </rPr>
      <t xml:space="preserve">KẾT QUẢ XẾP LOẠI
</t>
    </r>
    <r>
      <rPr>
        <i/>
        <sz val="12"/>
        <color rgb="FF000000"/>
        <rFont val="Times New Roman"/>
        <family val="1"/>
      </rPr>
      <t xml:space="preserve">(đánh dấu </t>
    </r>
    <r>
      <rPr>
        <b/>
        <i/>
        <sz val="12"/>
        <color rgb="FF000000"/>
        <rFont val="Times New Roman"/>
        <family val="1"/>
      </rPr>
      <t>X</t>
    </r>
    <r>
      <rPr>
        <i/>
        <sz val="12"/>
        <color rgb="FF000000"/>
        <rFont val="Times New Roman"/>
        <family val="1"/>
      </rPr>
      <t xml:space="preserve"> tương ứng mức đánh giá từng cá nhân)</t>
    </r>
  </si>
  <si>
    <t>Tiêu chí I+II</t>
  </si>
  <si>
    <t>Tiêu chí III</t>
  </si>
  <si>
    <t>Tổng số điểm cộng</t>
  </si>
  <si>
    <t>Tổng số điểm trừ</t>
  </si>
  <si>
    <t>Tổng điểm</t>
  </si>
  <si>
    <t>Hoàn thành xuất sắc nhiệm vụ</t>
  </si>
  <si>
    <t>Hoàn thành tốt nhiệm vụ</t>
  </si>
  <si>
    <t>Hoàn thành nhiệm vụ</t>
  </si>
  <si>
    <t>Không hoàn thành nhiệm vụ</t>
  </si>
  <si>
    <r>
      <rPr>
        <b/>
        <sz val="12"/>
        <color rgb="FF000000"/>
        <rFont val="Times New Roman"/>
        <family val="1"/>
      </rPr>
      <t xml:space="preserve">Không xếp loai
</t>
    </r>
    <r>
      <rPr>
        <i/>
        <sz val="12"/>
        <color rgb="FF000000"/>
        <rFont val="Times New Roman"/>
        <family val="1"/>
      </rPr>
      <t>(nghỉ chế độ thai sản, nghỉ không lương, nghỉ việc,...)</t>
    </r>
  </si>
  <si>
    <t>Tiêu chuẩn 11/(8)</t>
  </si>
  <si>
    <t>Tiêu chuẩn 12/(9)</t>
  </si>
  <si>
    <t>Tiêu chuẩn 13/(10)</t>
  </si>
  <si>
    <t>(14)= (5+6+7+8+ 12)-13</t>
  </si>
  <si>
    <t>Viên chức</t>
  </si>
  <si>
    <t>Hồ Ngọc</t>
  </si>
  <si>
    <t>CHI</t>
  </si>
  <si>
    <t>Đặng Thu</t>
  </si>
  <si>
    <t>HÀ</t>
  </si>
  <si>
    <t>Trần Thị Diễm</t>
  </si>
  <si>
    <t>THÚY</t>
  </si>
  <si>
    <t>Hợp đồng theo NĐ 111</t>
  </si>
  <si>
    <t>a</t>
  </si>
  <si>
    <t>Hợp đồng chuyên môn</t>
  </si>
  <si>
    <t xml:space="preserve">Nguyễn Thị </t>
  </si>
  <si>
    <t>TRANG</t>
  </si>
  <si>
    <t>Hà Thị</t>
  </si>
  <si>
    <t>HẬU</t>
  </si>
  <si>
    <t>Lư Diễm</t>
  </si>
  <si>
    <t>PHÚC</t>
  </si>
  <si>
    <r>
      <t xml:space="preserve">CỘNG HÒA XÃ HỘI CHỦ NGHĨA VIỆT NAM
</t>
    </r>
    <r>
      <rPr>
        <b/>
        <u/>
        <sz val="13"/>
        <color rgb="FF000000"/>
        <rFont val="Times New Roman"/>
        <family val="1"/>
      </rPr>
      <t>Độc lập - Tự do - Hạnh phúc</t>
    </r>
  </si>
  <si>
    <t>BÁO CÁO DANH SÁCH TỔNG HỢP KẾT QUẢ ĐÁNH GIÁ, PHÂN LOẠI CỦA CÔNG CHỨC, VIÊN CHỨC
Kỳ đánh giá: Quý 3/2025</t>
  </si>
  <si>
    <t>T7</t>
  </si>
  <si>
    <t>T8</t>
  </si>
  <si>
    <t>T9
(DK)</t>
  </si>
  <si>
    <t>Thi đua quý 3/2025</t>
  </si>
  <si>
    <t>TP. Hồ Chí Minh, ngày 17 tháng 9 năm 2025</t>
  </si>
  <si>
    <t xml:space="preserve">PHÓ TRƯỞNG ĐƠN VỊ
</t>
  </si>
  <si>
    <t>ĐÁNH GIÁ VÀ ĐÓNG GÓP Ý KIẾN ĐỐI VỚI ĐỒNG NGHIỆP
Kỳ đánh giá:  Quý 3/2025</t>
  </si>
  <si>
    <t>Tp.HCM, ngày 17 tháng 9 năm 2025</t>
  </si>
  <si>
    <t>đã nghỉ 08 ngày phép</t>
  </si>
  <si>
    <t>BÁO CÁO ĐÁNH GIÁ KẾT QUẢ CÔNG TÁC CỦA CÁ NHÂN
Kỳ đánh giá:  Quý 3/2025</t>
  </si>
  <si>
    <t>Có ý tưởng xanh, sạch đẹp, Dò giáo trình theo chuẩn không tư không 3, Dự  và viết hội thảo khoa học, Vệ sinh sách trong kho, Chụp hình thẻ sinh viên tuyển sinh.</t>
  </si>
  <si>
    <t>Tp.HCM, ngày 11 tháng 9 năm 2025</t>
  </si>
  <si>
    <t>đã nghỉ 12 ngày phép</t>
  </si>
  <si>
    <t>Tp.HCM, ngày 16 tháng 9 năm 2025</t>
  </si>
  <si>
    <t>Chức vụ: Phó Trưởng phòng Thanh tra Giáo dục - Công tác sinh viên</t>
  </si>
  <si>
    <r>
      <t>Đơn vị công tác</t>
    </r>
    <r>
      <rPr>
        <b/>
        <i/>
        <sz val="12"/>
        <color rgb="FF000000"/>
        <rFont val="Times New Roman"/>
        <family val="1"/>
      </rPr>
      <t xml:space="preserve"> : Phòng Thanh tra Giáo dục - Công tác sinh viên</t>
    </r>
  </si>
  <si>
    <r>
      <t>Đơn vị công tác</t>
    </r>
    <r>
      <rPr>
        <b/>
        <i/>
        <sz val="12"/>
        <color rgb="FF000000"/>
        <rFont val="Times New Roman"/>
        <family val="1"/>
      </rPr>
      <t xml:space="preserve"> :  Phòng Thanh tra Giáo dục - Công tác sinh viên</t>
    </r>
  </si>
  <si>
    <t xml:space="preserve">  Tham gia. Chụp ảnh thẻ cho HSSV  2025,Có ý tưởng xây dựng môi trường xanh-sạch-đẹp tại đơn vị. Tham gi,Sắp xếp hồ sơ tuyển sinh, kiểm tra sách  cans trên các kệ 1,2,7,8, 9,10,11. vệ sinh kho sách .</t>
  </si>
  <si>
    <r>
      <t>Đơn vị công tác</t>
    </r>
    <r>
      <rPr>
        <b/>
        <i/>
        <sz val="12"/>
        <color rgb="FF000000"/>
        <rFont val="Times New Roman"/>
        <family val="1"/>
      </rPr>
      <t>:  Phòng Thanh tra Giáo dục - Công tác sinh viên</t>
    </r>
  </si>
  <si>
    <t>Hoàn thành tốt, hiệu quả công tác  tuyển sinh NH 2025 - 2026: Bán đồng phục cho sinh viên.</t>
  </si>
  <si>
    <t xml:space="preserve"> Có ý tưởng xây dựng môi trường xanh-sạch-đẹp; Tham gia quy trình xây dựng cơ sở dữ liệu cho thư viện số; Tổng vệ sinh sách, kệ sách.
.</t>
  </si>
  <si>
    <t>Hoàn thành công việc được giao đảm bảo chất lượng và hiệu quả; Tham gia công tác tư vấn tuyển sinh đến học sinh tốt nghiệp THPT năm 2025 đảm bảo tiến độ và hiệu quả</t>
  </si>
  <si>
    <t>Có ý tưởng xây dựng môi trường xanh-sạch-đẹp; Tham gia hỗ trợ công tác tư vấn tuyển sinh; Tham gia xây dựng nguồn dữ liệu cho thư viện số; Tổng vệ sinh 901 cuốn sách; Hỗ trợ tích cực trực SHCT đầu khóa khối CĐ
.</t>
  </si>
  <si>
    <t>Tp.HCM, ngày 10 tháng 9 năm 2025</t>
  </si>
  <si>
    <t xml:space="preserve">Chức vụ: Nhân viên </t>
  </si>
  <si>
    <t>Tham gia rà soát, kiểm dò tài liệu nội sinh trên hệ thống cơ sở dữ liệu số của Thư viện; Hỗ trợ phân loại, sắp xếp sách phục vụ việc tặng sách cho các trường Đại học, Cao đẳng trong cả nước tại Học viện Hàng không Việt Nam;  Hoàn thành vệ sinh 7.194 cuốn sách trong kho thư viện đạt hiệu quả; Có ý tưởng xây dựng môi trường xanh-sạch-đẹp tại đơn vị.</t>
  </si>
  <si>
    <t>Tham gia tích cực trang trí, xây dựng không gian xanh tại Thư viện.</t>
  </si>
  <si>
    <t>Tp.HCM, ngày 12 tháng 9 năm 2025</t>
  </si>
  <si>
    <r>
      <t>Đơn vị công tác</t>
    </r>
    <r>
      <rPr>
        <b/>
        <i/>
        <sz val="12"/>
        <color rgb="FF000000"/>
        <rFont val="Times New Roman"/>
        <family val="1"/>
      </rPr>
      <t>: Phòng Thanh tra Giáo dục - Công tác sinh viên</t>
    </r>
  </si>
  <si>
    <t xml:space="preserve">Chức vụ: Phó Trưởng Phòng Thanh tra Giáo dục - Công tác sinh viên </t>
  </si>
  <si>
    <r>
      <t>Đơn vị công tác</t>
    </r>
    <r>
      <rPr>
        <b/>
        <i/>
        <sz val="12"/>
        <color rgb="FF000000"/>
        <rFont val="Times New Roman"/>
        <family val="1"/>
      </rPr>
      <t>:Phòng Thanh tra Giáo dục - Công tác sinh viên</t>
    </r>
  </si>
  <si>
    <t>A2</t>
  </si>
  <si>
    <t>A3</t>
  </si>
  <si>
    <t>A4</t>
  </si>
  <si>
    <r>
      <rPr>
        <sz val="13"/>
        <color rgb="FF000000"/>
        <rFont val="Times New Roman"/>
        <family val="1"/>
      </rPr>
      <t xml:space="preserve">TRƯỜNG CAO ĐẲNG LÝ TỰ TRỌNG
THÀNH PHỐ HỒ CHÍ MINH
</t>
    </r>
    <r>
      <rPr>
        <b/>
        <sz val="13"/>
        <color rgb="FF000000"/>
        <rFont val="Times New Roman"/>
        <family val="1"/>
      </rPr>
      <t>PHÒNG TTGD - CTSV</t>
    </r>
  </si>
  <si>
    <t>A1</t>
  </si>
  <si>
    <t>Nghỉ 4 ngày phép</t>
  </si>
  <si>
    <t>Tham gia công tác thiết kế phục vụ lễ khai giảng năm học 2025-2026 ( 09/05/2025)</t>
  </si>
  <si>
    <t xml:space="preserve">Xây dựng. và vận hành quy trình cập nhật cơ sở dữ liệu giáo trình môn học, tài liệu tham khảo với các khoa. </t>
  </si>
  <si>
    <t>Thiết lập link 2274 file scan tài liệu tham khảo ( chuẩn bị cho quá trình số hoá dữ liệu vào thư viện số). Cập nhật thông tin thẻ bạn đọc cho sinh viên khoá 2024, cập nhật hệ thống văn bản pháp quy lên thư viện số. Vận động tài trợ sách đợt 1 từ TS. Võ Tá Hân với 97 nhan đề, 123 quyển sách trị giá 411.340.000đ.</t>
  </si>
  <si>
    <t>Góp phần giữ gìn, xây dựng không gian thư viện xanh - sạch - đẹp</t>
  </si>
  <si>
    <t>Tích cực tham gia thực hiện công tác tuyển sinh theo điều động của trường, hỗ trợ cập nhật thông tin thẻ bạn đọc.</t>
  </si>
  <si>
    <t>Tham gia công tác hỗ trợ tuyển sinh (bán đồng phục các ngày thứ 7 của tháng 7),  hỗ trợ CBQL trong việc thống kê GT và TLTK đạt chuẩn</t>
  </si>
  <si>
    <t>Góp phần giữ gìn, xây dựng không gian thư viện xanh - sạch - đẹp. Ứng dụng CNTT hiệu quả trong công việc được giao</t>
  </si>
  <si>
    <t>Tham gia công tác hỗ trợ tuyển sinh thực hiện công tác tuyển sinh trực tiếp qua điện thoại. ,  hỗ trợ CBQL trong việc cập nhật dữ liệu lên thư viện số.</t>
  </si>
  <si>
    <t>Tham gia hỗ trợ Ban tổ chức tài trợ sách ngoại văn Võ Tá Hân và hỗ trợ phân loại sách tại Học viện Hàng Không</t>
  </si>
  <si>
    <t>Kiểm dò cơ sở dữ liệu Giáo trình và tài liệu tham khảo môn học cho các khoa; Chụp hình phục vụ công tác tuyển sinh</t>
  </si>
  <si>
    <t>Kết hợp các khoa thực hiện công tác bổ sung GT, tài liệu. Quản lý quá trình xây dựng và bổ sung tài nguyên vào thư viện số. Vận động DN tài trợ sách cho thư viện đợt 1 với 97 nhan đề, 123 quyển sách trị giá 411.340.000đ</t>
  </si>
  <si>
    <t>Xây dựng các quy trình và ứng dụng CNTT vào công tác quản lý nhân sự, quản lý hệ thống văn thư lưu trữ, quản lý hệ thống bán đồng phục và chụp hình thẻ cho sinh viên.</t>
  </si>
  <si>
    <t xml:space="preserve">Tham gia công tác thiết kế trong tổ chức lễ khai giảng năm học 2025-2026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</si>
</sst>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1" x14ac:knownFonts="1">
    <font>
      <sz val="11"/>
      <color theme="1"/>
      <name val="Calibri"/>
      <scheme val="minor"/>
    </font>
    <font>
      <sz val="12"/>
      <color rgb="FF000000"/>
      <name val="Times New Roman"/>
      <family val="1"/>
    </font>
    <font>
      <b/>
      <i/>
      <sz val="10"/>
      <color rgb="FF000000"/>
      <name val="Times New Roman"/>
      <family val="1"/>
    </font>
    <font>
      <b/>
      <sz val="13"/>
      <color rgb="FF000000"/>
      <name val="Times New Roman"/>
      <family val="1"/>
    </font>
    <font>
      <b/>
      <sz val="14"/>
      <color rgb="FF000000"/>
      <name val="Times New Roman"/>
      <family val="1"/>
    </font>
    <font>
      <b/>
      <sz val="12"/>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66CC"/>
      <name val="Times New Roman"/>
      <family val="1"/>
    </font>
    <font>
      <b/>
      <sz val="13"/>
      <color theme="0"/>
      <name val="Times New Roman"/>
      <family val="1"/>
    </font>
    <font>
      <sz val="13"/>
      <color rgb="FF000000"/>
      <name val="Times New Roman"/>
      <family val="1"/>
    </font>
    <font>
      <sz val="13"/>
      <color theme="1"/>
      <name val="Times New Roman"/>
      <family val="1"/>
    </font>
    <font>
      <b/>
      <i/>
      <sz val="13"/>
      <color rgb="FF000000"/>
      <name val="Times New Roman"/>
      <family val="1"/>
    </font>
    <font>
      <b/>
      <i/>
      <sz val="13"/>
      <color rgb="FF0066CC"/>
      <name val="Times New Roman"/>
      <family val="1"/>
    </font>
    <font>
      <b/>
      <i/>
      <sz val="13"/>
      <color theme="0"/>
      <name val="Times New Roman"/>
      <family val="1"/>
    </font>
    <font>
      <sz val="13"/>
      <color rgb="FF0066CC"/>
      <name val="Times New Roman"/>
      <family val="1"/>
    </font>
    <font>
      <sz val="9"/>
      <color rgb="FF000000"/>
      <name val="Times New Roman"/>
      <family val="1"/>
    </font>
    <font>
      <sz val="8"/>
      <color rgb="FF000000"/>
      <name val="Times New Roman"/>
      <family val="1"/>
    </font>
    <font>
      <sz val="13"/>
      <color theme="0"/>
      <name val="Times New Roman"/>
      <family val="1"/>
    </font>
    <font>
      <sz val="12"/>
      <color theme="1"/>
      <name val="Times New Roman"/>
      <family val="1"/>
    </font>
    <font>
      <b/>
      <sz val="13"/>
      <color theme="1"/>
      <name val="Times New Roman"/>
      <family val="1"/>
    </font>
    <font>
      <i/>
      <sz val="12"/>
      <color rgb="FF000000"/>
      <name val="Times New Roman"/>
      <family val="1"/>
    </font>
    <font>
      <i/>
      <sz val="13"/>
      <color rgb="FF000000"/>
      <name val="Times New Roman"/>
      <family val="1"/>
    </font>
    <font>
      <sz val="11"/>
      <color theme="1"/>
      <name val="Times New Roman"/>
      <family val="1"/>
    </font>
    <font>
      <sz val="11"/>
      <color rgb="FFFF0000"/>
      <name val="Times New Roman"/>
      <family val="1"/>
    </font>
    <font>
      <sz val="10"/>
      <color rgb="FF000000"/>
      <name val="Times New Roman"/>
      <family val="1"/>
    </font>
    <font>
      <b/>
      <sz val="12"/>
      <color theme="1"/>
      <name val="Times New Roman"/>
      <family val="1"/>
    </font>
    <font>
      <b/>
      <sz val="10"/>
      <color rgb="FF000000"/>
      <name val="Times New Roman"/>
      <family val="1"/>
    </font>
    <font>
      <b/>
      <i/>
      <sz val="12"/>
      <color rgb="FF000000"/>
      <name val="Times New Roman"/>
      <family val="1"/>
    </font>
    <font>
      <i/>
      <sz val="13"/>
      <color rgb="FF0066CC"/>
      <name val="Times New Roman"/>
      <family val="1"/>
    </font>
    <font>
      <i/>
      <sz val="13"/>
      <color theme="1"/>
      <name val="Times New Roman"/>
      <family val="1"/>
    </font>
    <font>
      <i/>
      <sz val="13"/>
      <color rgb="FFFF0000"/>
      <name val="Times New Roman"/>
      <family val="1"/>
    </font>
    <font>
      <sz val="12.5"/>
      <color theme="1"/>
      <name val="Times New Roman"/>
      <family val="1"/>
    </font>
    <font>
      <sz val="12.5"/>
      <name val="Calibri"/>
      <family val="2"/>
    </font>
    <font>
      <b/>
      <u/>
      <sz val="13"/>
      <color rgb="FF000000"/>
      <name val="Times New Roman"/>
      <family val="1"/>
    </font>
    <font>
      <b/>
      <sz val="13"/>
      <color rgb="FF000000"/>
      <name val="Times New Roman"/>
      <family val="1"/>
    </font>
    <font>
      <sz val="9"/>
      <color indexed="8"/>
      <name val="Times New Roman"/>
      <family val="1"/>
    </font>
    <font>
      <sz val="10"/>
      <color indexed="8"/>
      <name val="Times New Roman"/>
      <family val="1"/>
    </font>
    <font>
      <sz val="7"/>
      <color indexed="8"/>
      <name val="Times New Roman"/>
      <family val="1"/>
    </font>
    <font>
      <sz val="8"/>
      <color indexed="8"/>
      <name val="Times New Roman"/>
      <family val="1"/>
    </font>
  </fonts>
  <fills count="7">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8D8D8"/>
        <bgColor rgb="FFD8D8D8"/>
      </patternFill>
    </fill>
    <fill>
      <patternFill patternType="solid">
        <fgColor rgb="FFFFFF00"/>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7">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164"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horizontal="left" vertical="center" wrapText="1"/>
    </xf>
    <xf numFmtId="0" fontId="3" fillId="0" borderId="0" xfId="0" applyFont="1" applyAlignment="1">
      <alignment vertical="top"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xf>
    <xf numFmtId="0" fontId="26" fillId="2" borderId="1"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7" fillId="0" borderId="1" xfId="0" quotePrefix="1" applyFont="1" applyBorder="1" applyAlignment="1">
      <alignment horizontal="center" vertical="center" wrapText="1"/>
    </xf>
    <xf numFmtId="0" fontId="26" fillId="2" borderId="1" xfId="0" quotePrefix="1" applyFont="1" applyFill="1" applyBorder="1" applyAlignment="1">
      <alignment horizontal="center" vertical="center" wrapText="1"/>
    </xf>
    <xf numFmtId="0" fontId="26" fillId="0" borderId="1" xfId="0" quotePrefix="1" applyFont="1" applyBorder="1" applyAlignment="1">
      <alignment horizontal="center" vertical="center" wrapText="1"/>
    </xf>
    <xf numFmtId="0" fontId="17" fillId="2" borderId="1" xfId="0" quotePrefix="1" applyFont="1" applyFill="1" applyBorder="1" applyAlignment="1">
      <alignment horizontal="center" vertical="center" wrapText="1"/>
    </xf>
    <xf numFmtId="165" fontId="22" fillId="0" borderId="12" xfId="0" applyNumberFormat="1" applyFont="1" applyBorder="1" applyAlignment="1">
      <alignment horizontal="center" vertical="center" wrapText="1"/>
    </xf>
    <xf numFmtId="165" fontId="22" fillId="0" borderId="1" xfId="0" applyNumberFormat="1" applyFont="1" applyBorder="1" applyAlignment="1">
      <alignment horizontal="center" vertical="center" wrapText="1"/>
    </xf>
    <xf numFmtId="0" fontId="22" fillId="0" borderId="4"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4" borderId="17" xfId="0" applyFont="1" applyFill="1" applyBorder="1" applyAlignment="1">
      <alignment vertical="center" wrapText="1"/>
    </xf>
    <xf numFmtId="0" fontId="5" fillId="4" borderId="18" xfId="0" applyFont="1" applyFill="1" applyBorder="1" applyAlignment="1">
      <alignment vertical="center" wrapText="1"/>
    </xf>
    <xf numFmtId="0" fontId="5" fillId="4" borderId="1" xfId="0" applyFont="1" applyFill="1" applyBorder="1" applyAlignment="1">
      <alignment vertical="center" wrapText="1"/>
    </xf>
    <xf numFmtId="0" fontId="5" fillId="4" borderId="1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0" fillId="2" borderId="17" xfId="0" applyFont="1" applyFill="1" applyBorder="1" applyAlignment="1">
      <alignment horizontal="left" vertical="center" wrapText="1"/>
    </xf>
    <xf numFmtId="0" fontId="20" fillId="0" borderId="3" xfId="0" applyFont="1" applyBorder="1" applyAlignment="1">
      <alignment horizontal="center" vertical="center" wrapText="1"/>
    </xf>
    <xf numFmtId="0" fontId="26" fillId="0" borderId="1" xfId="0" applyFont="1" applyBorder="1" applyAlignment="1">
      <alignment horizontal="right" vertical="center"/>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27" fillId="4" borderId="17" xfId="0" applyFont="1" applyFill="1" applyBorder="1" applyAlignment="1">
      <alignment horizontal="left" vertical="center"/>
    </xf>
    <xf numFmtId="0" fontId="27" fillId="4" borderId="18" xfId="0" applyFont="1" applyFill="1" applyBorder="1" applyAlignment="1">
      <alignment horizontal="center" vertical="center" wrapText="1"/>
    </xf>
    <xf numFmtId="0" fontId="28" fillId="4" borderId="1" xfId="0" applyFont="1" applyFill="1" applyBorder="1" applyAlignment="1">
      <alignment horizontal="right" vertical="center"/>
    </xf>
    <xf numFmtId="0" fontId="1" fillId="4" borderId="1" xfId="0" applyFont="1" applyFill="1" applyBorder="1" applyAlignment="1">
      <alignment horizontal="center" vertical="center"/>
    </xf>
    <xf numFmtId="0" fontId="1" fillId="4" borderId="19" xfId="0" applyFont="1" applyFill="1" applyBorder="1" applyAlignment="1">
      <alignment horizontal="center" vertical="center"/>
    </xf>
    <xf numFmtId="0" fontId="29" fillId="4" borderId="1"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26" fillId="4" borderId="1" xfId="0" applyFont="1" applyFill="1" applyBorder="1" applyAlignment="1">
      <alignment horizontal="right" vertical="center"/>
    </xf>
    <xf numFmtId="0" fontId="1" fillId="0" borderId="4" xfId="0" applyFont="1" applyBorder="1" applyAlignment="1">
      <alignment horizontal="center" vertical="center"/>
    </xf>
    <xf numFmtId="0" fontId="29" fillId="0" borderId="1" xfId="0" applyFont="1" applyBorder="1" applyAlignment="1">
      <alignment horizontal="center" vertical="center" wrapText="1"/>
    </xf>
    <xf numFmtId="0" fontId="5" fillId="2" borderId="13" xfId="0" applyFont="1" applyFill="1" applyBorder="1" applyAlignment="1">
      <alignment horizontal="center" vertical="center" wrapText="1"/>
    </xf>
    <xf numFmtId="0" fontId="27" fillId="2" borderId="13" xfId="0" applyFont="1" applyFill="1" applyBorder="1" applyAlignment="1">
      <alignment horizontal="left"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5" fillId="0" borderId="6"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0" xfId="0" applyFont="1" applyAlignment="1">
      <alignment horizontal="center" vertical="center" wrapText="1"/>
    </xf>
    <xf numFmtId="0" fontId="13" fillId="5" borderId="1" xfId="0" applyFont="1" applyFill="1" applyBorder="1" applyAlignment="1">
      <alignment horizontal="center" vertical="center" wrapText="1"/>
    </xf>
    <xf numFmtId="0" fontId="37" fillId="0" borderId="20" xfId="0" applyFont="1" applyBorder="1" applyAlignment="1" applyProtection="1">
      <alignment horizontal="center" vertical="center" wrapText="1"/>
      <protection locked="0"/>
    </xf>
    <xf numFmtId="164" fontId="9" fillId="5" borderId="1" xfId="0" applyNumberFormat="1" applyFont="1" applyFill="1" applyBorder="1" applyAlignment="1">
      <alignment horizontal="center" vertical="center" wrapText="1"/>
    </xf>
    <xf numFmtId="0" fontId="38" fillId="0" borderId="20" xfId="0" applyFont="1" applyBorder="1" applyAlignment="1" applyProtection="1">
      <alignment horizontal="center" vertical="center" wrapText="1"/>
      <protection locked="0"/>
    </xf>
    <xf numFmtId="0" fontId="38" fillId="6" borderId="20" xfId="0" applyFont="1" applyFill="1" applyBorder="1" applyAlignment="1" applyProtection="1">
      <alignment horizontal="center" vertical="center" wrapText="1"/>
      <protection locked="0"/>
    </xf>
    <xf numFmtId="0" fontId="39" fillId="6" borderId="20" xfId="0" applyFont="1" applyFill="1" applyBorder="1" applyAlignment="1" applyProtection="1">
      <alignment horizontal="center" vertical="center" wrapText="1"/>
      <protection locked="0"/>
    </xf>
    <xf numFmtId="0" fontId="40" fillId="0" borderId="20" xfId="0" applyFont="1" applyBorder="1" applyAlignment="1" applyProtection="1">
      <alignment horizontal="center" vertical="center" wrapText="1"/>
      <protection locked="0"/>
    </xf>
    <xf numFmtId="0" fontId="37" fillId="6" borderId="20" xfId="0"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0" fontId="12" fillId="0" borderId="1" xfId="0" applyFont="1" applyBorder="1" applyAlignment="1">
      <alignment vertical="center" wrapText="1"/>
    </xf>
    <xf numFmtId="0" fontId="20" fillId="0" borderId="2" xfId="0" applyFont="1" applyBorder="1" applyAlignment="1">
      <alignment horizontal="left" vertical="center" wrapText="1"/>
    </xf>
    <xf numFmtId="0" fontId="6" fillId="0" borderId="3" xfId="0" applyFont="1" applyBorder="1"/>
    <xf numFmtId="0" fontId="6" fillId="0" borderId="4" xfId="0" applyFont="1" applyBorder="1"/>
    <xf numFmtId="0" fontId="9" fillId="0" borderId="2" xfId="0" applyFont="1" applyBorder="1" applyAlignment="1">
      <alignment horizontal="left" vertical="center" wrapText="1"/>
    </xf>
    <xf numFmtId="0" fontId="12" fillId="0" borderId="2" xfId="0" applyFont="1" applyBorder="1" applyAlignment="1">
      <alignment horizontal="left" vertical="center" wrapText="1"/>
    </xf>
    <xf numFmtId="0" fontId="11" fillId="0" borderId="2" xfId="0" applyFont="1" applyBorder="1" applyAlignment="1">
      <alignment horizontal="left" vertical="center" wrapText="1"/>
    </xf>
    <xf numFmtId="0" fontId="5" fillId="0" borderId="0" xfId="0" applyFont="1" applyAlignment="1">
      <alignment horizontal="left" vertical="center" wrapText="1"/>
    </xf>
    <xf numFmtId="0" fontId="0" fillId="0" borderId="0" xfId="0"/>
    <xf numFmtId="0" fontId="5" fillId="0" borderId="0" xfId="0" applyFont="1" applyAlignment="1">
      <alignment horizontal="center" wrapText="1"/>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1"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6" fillId="0" borderId="6" xfId="0" applyFont="1" applyBorder="1"/>
    <xf numFmtId="0" fontId="23" fillId="0" borderId="0" xfId="0" applyFont="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6" fillId="0" borderId="10" xfId="0" applyFont="1" applyBorder="1"/>
    <xf numFmtId="0" fontId="5" fillId="0" borderId="2" xfId="0" applyFont="1" applyBorder="1" applyAlignment="1">
      <alignment horizontal="left"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1" xfId="0" applyFont="1" applyBorder="1"/>
    <xf numFmtId="0" fontId="5" fillId="0" borderId="8" xfId="0" applyFont="1" applyBorder="1" applyAlignment="1">
      <alignment horizontal="center" vertical="center" wrapText="1"/>
    </xf>
    <xf numFmtId="0" fontId="6" fillId="0" borderId="12" xfId="0" applyFont="1" applyBorder="1"/>
    <xf numFmtId="0" fontId="5"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33" fillId="0" borderId="2" xfId="0" applyFont="1" applyBorder="1" applyAlignment="1">
      <alignment horizontal="left" vertical="center" wrapText="1"/>
    </xf>
    <xf numFmtId="0" fontId="34" fillId="0" borderId="3" xfId="0" applyFont="1" applyBorder="1"/>
    <xf numFmtId="0" fontId="34" fillId="0" borderId="4" xfId="0" applyFont="1" applyBorder="1"/>
    <xf numFmtId="0" fontId="36" fillId="0" borderId="0" xfId="0" applyFont="1" applyAlignment="1">
      <alignment horizontal="center" vertical="top" wrapText="1"/>
    </xf>
    <xf numFmtId="0" fontId="22" fillId="0" borderId="0" xfId="0" applyFont="1" applyAlignment="1">
      <alignment horizontal="center" vertical="center" wrapText="1"/>
    </xf>
    <xf numFmtId="0" fontId="5" fillId="0" borderId="0" xfId="0" applyFont="1" applyAlignment="1">
      <alignment horizontal="center" vertical="top" wrapText="1"/>
    </xf>
    <xf numFmtId="0" fontId="36" fillId="0" borderId="0" xfId="0" applyFont="1" applyAlignment="1">
      <alignment horizontal="center" vertical="center" wrapText="1"/>
    </xf>
    <xf numFmtId="0" fontId="6" fillId="0" borderId="14" xfId="0" applyFont="1" applyBorder="1"/>
    <xf numFmtId="0" fontId="6" fillId="0" borderId="15" xfId="0" applyFont="1" applyBorder="1"/>
    <xf numFmtId="0" fontId="6" fillId="0" borderId="16" xfId="0" applyFont="1" applyBorder="1"/>
    <xf numFmtId="165" fontId="22" fillId="0" borderId="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opLeftCell="E65" workbookViewId="0">
      <selection activeCell="H59" sqref="H59"/>
    </sheetView>
  </sheetViews>
  <sheetFormatPr baseColWidth="10" defaultColWidth="14.5" defaultRowHeight="15" customHeight="1" x14ac:dyDescent="0.2"/>
  <cols>
    <col min="1" max="1" width="5.5" customWidth="1"/>
    <col min="2" max="2" width="27.1640625" customWidth="1"/>
    <col min="3" max="3" width="11" customWidth="1"/>
    <col min="4" max="5" width="11.5" customWidth="1"/>
    <col min="6" max="6" width="10.5" customWidth="1"/>
    <col min="7" max="7" width="10.1640625" customWidth="1"/>
    <col min="8" max="8" width="18" customWidth="1"/>
    <col min="9" max="26" width="8" customWidth="1"/>
  </cols>
  <sheetData>
    <row r="1" spans="1:26" ht="15.75" customHeight="1" x14ac:dyDescent="0.2">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x14ac:dyDescent="0.2">
      <c r="A2" s="107" t="s">
        <v>1</v>
      </c>
      <c r="B2" s="103"/>
      <c r="C2" s="103"/>
      <c r="D2" s="107" t="s">
        <v>2</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7.5"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0.25" customHeight="1" x14ac:dyDescent="0.2">
      <c r="A7" s="6"/>
      <c r="B7" s="102" t="s">
        <v>3</v>
      </c>
      <c r="C7" s="103"/>
      <c r="D7" s="103"/>
      <c r="E7" s="103"/>
      <c r="F7" s="103"/>
      <c r="G7" s="103"/>
      <c r="H7" s="103"/>
      <c r="I7" s="6"/>
      <c r="J7" s="6"/>
      <c r="K7" s="6"/>
      <c r="L7" s="6"/>
      <c r="M7" s="6"/>
      <c r="N7" s="6"/>
      <c r="O7" s="6"/>
      <c r="P7" s="6"/>
      <c r="Q7" s="6"/>
      <c r="R7" s="6"/>
      <c r="S7" s="6"/>
      <c r="T7" s="6"/>
      <c r="U7" s="6"/>
      <c r="V7" s="6"/>
      <c r="W7" s="6"/>
      <c r="X7" s="6"/>
      <c r="Y7" s="6"/>
      <c r="Z7" s="6"/>
    </row>
    <row r="8" spans="1:26" ht="19.5" customHeight="1" x14ac:dyDescent="0.2">
      <c r="A8" s="6"/>
      <c r="B8" s="102" t="s">
        <v>274</v>
      </c>
      <c r="C8" s="103"/>
      <c r="D8" s="103"/>
      <c r="E8" s="103"/>
      <c r="F8" s="103"/>
      <c r="G8" s="103"/>
      <c r="H8" s="103"/>
      <c r="I8" s="6"/>
      <c r="J8" s="6"/>
      <c r="K8" s="6"/>
      <c r="L8" s="6"/>
      <c r="M8" s="6"/>
      <c r="N8" s="6"/>
      <c r="O8" s="6"/>
      <c r="P8" s="6"/>
      <c r="Q8" s="6"/>
      <c r="R8" s="6"/>
      <c r="S8" s="6"/>
      <c r="T8" s="6"/>
      <c r="U8" s="6"/>
      <c r="V8" s="6"/>
      <c r="W8" s="6"/>
      <c r="X8" s="6"/>
      <c r="Y8" s="6"/>
      <c r="Z8" s="6"/>
    </row>
    <row r="9" spans="1:26" ht="18" customHeight="1" x14ac:dyDescent="0.2">
      <c r="A9" s="6"/>
      <c r="B9" s="102" t="s">
        <v>275</v>
      </c>
      <c r="C9" s="103"/>
      <c r="D9" s="103"/>
      <c r="E9" s="103"/>
      <c r="F9" s="103"/>
      <c r="G9" s="103"/>
      <c r="H9" s="103"/>
      <c r="I9" s="6"/>
      <c r="J9" s="6"/>
      <c r="K9" s="6"/>
      <c r="L9" s="6"/>
      <c r="M9" s="6"/>
      <c r="N9" s="6"/>
      <c r="O9" s="6"/>
      <c r="P9" s="6"/>
      <c r="Q9" s="6"/>
      <c r="R9" s="6"/>
      <c r="S9" s="6"/>
      <c r="T9" s="6"/>
      <c r="U9" s="6"/>
      <c r="V9" s="6"/>
      <c r="W9" s="6"/>
      <c r="X9" s="6"/>
      <c r="Y9" s="6"/>
      <c r="Z9" s="6"/>
    </row>
    <row r="10" spans="1:26" ht="17.25" customHeight="1" x14ac:dyDescent="0.2">
      <c r="A10" s="6"/>
      <c r="B10" s="7" t="s">
        <v>4</v>
      </c>
      <c r="C10" s="104" t="s">
        <v>5</v>
      </c>
      <c r="D10" s="103"/>
      <c r="E10" s="7"/>
      <c r="F10" s="7"/>
      <c r="G10" s="7"/>
      <c r="H10" s="7"/>
      <c r="I10" s="6"/>
      <c r="J10" s="6"/>
      <c r="K10" s="6"/>
      <c r="L10" s="6"/>
      <c r="M10" s="6"/>
      <c r="N10" s="6"/>
      <c r="O10" s="6"/>
      <c r="P10" s="6"/>
      <c r="Q10" s="6"/>
      <c r="R10" s="6"/>
      <c r="S10" s="6"/>
      <c r="T10" s="6"/>
      <c r="U10" s="6"/>
      <c r="V10" s="6"/>
      <c r="W10" s="6"/>
      <c r="X10" s="6"/>
      <c r="Y10" s="6"/>
      <c r="Z10" s="6"/>
    </row>
    <row r="11" spans="1:26" ht="15.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23.2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9.25" customHeight="1" x14ac:dyDescent="0.2">
      <c r="A14" s="8" t="s">
        <v>18</v>
      </c>
      <c r="B14" s="99" t="s">
        <v>19</v>
      </c>
      <c r="C14" s="97"/>
      <c r="D14" s="98"/>
      <c r="E14" s="12">
        <f>E15+E19+E25+E28</f>
        <v>20</v>
      </c>
      <c r="F14" s="13">
        <f>ROUND(F15+F19+F25+F28,1)</f>
        <v>20</v>
      </c>
      <c r="G14" s="14"/>
      <c r="H14" s="8"/>
      <c r="I14" s="4"/>
      <c r="J14" s="4"/>
      <c r="K14" s="4"/>
      <c r="L14" s="4"/>
      <c r="M14" s="4"/>
      <c r="N14" s="4"/>
      <c r="O14" s="4"/>
      <c r="P14" s="4"/>
      <c r="Q14" s="4"/>
      <c r="R14" s="4"/>
      <c r="S14" s="4"/>
      <c r="T14" s="4"/>
      <c r="U14" s="4"/>
      <c r="V14" s="4"/>
      <c r="W14" s="4"/>
      <c r="X14" s="4"/>
      <c r="Y14" s="4"/>
      <c r="Z14" s="4"/>
    </row>
    <row r="15" spans="1:26" ht="30" customHeight="1" x14ac:dyDescent="0.2">
      <c r="A15" s="15">
        <v>1</v>
      </c>
      <c r="B15" s="99" t="s">
        <v>20</v>
      </c>
      <c r="C15" s="97"/>
      <c r="D15" s="9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19.25" customHeight="1" x14ac:dyDescent="0.2">
      <c r="A16" s="15" t="s">
        <v>21</v>
      </c>
      <c r="B16" s="100" t="s">
        <v>22</v>
      </c>
      <c r="C16" s="97"/>
      <c r="D16" s="98"/>
      <c r="E16" s="15"/>
      <c r="F16" s="13">
        <v>0</v>
      </c>
      <c r="G16" s="14"/>
      <c r="H16" s="15"/>
      <c r="I16" s="16"/>
      <c r="J16" s="16"/>
      <c r="K16" s="16"/>
      <c r="L16" s="16"/>
      <c r="M16" s="16"/>
      <c r="N16" s="16"/>
      <c r="O16" s="16"/>
      <c r="P16" s="16"/>
      <c r="Q16" s="16"/>
      <c r="R16" s="16"/>
      <c r="S16" s="16"/>
      <c r="T16" s="16"/>
      <c r="U16" s="16"/>
      <c r="V16" s="16"/>
      <c r="W16" s="16"/>
      <c r="X16" s="16"/>
      <c r="Y16" s="16"/>
      <c r="Z16" s="16"/>
    </row>
    <row r="17" spans="1:26" ht="67.5" customHeight="1" x14ac:dyDescent="0.2">
      <c r="A17" s="15" t="s">
        <v>23</v>
      </c>
      <c r="B17" s="100" t="s">
        <v>24</v>
      </c>
      <c r="C17" s="97"/>
      <c r="D17" s="98"/>
      <c r="E17" s="15"/>
      <c r="F17" s="13">
        <v>0</v>
      </c>
      <c r="G17" s="14"/>
      <c r="H17" s="17"/>
      <c r="I17" s="18"/>
      <c r="J17" s="18"/>
      <c r="K17" s="18"/>
      <c r="L17" s="18"/>
      <c r="M17" s="18"/>
      <c r="N17" s="18"/>
      <c r="O17" s="18"/>
      <c r="P17" s="18"/>
      <c r="Q17" s="18"/>
      <c r="R17" s="18"/>
      <c r="S17" s="18"/>
      <c r="T17" s="18"/>
      <c r="U17" s="18"/>
      <c r="V17" s="18"/>
      <c r="W17" s="18"/>
      <c r="X17" s="18"/>
      <c r="Y17" s="18"/>
      <c r="Z17" s="18"/>
    </row>
    <row r="18" spans="1:26" ht="85.5" customHeight="1" x14ac:dyDescent="0.2">
      <c r="A18" s="15" t="s">
        <v>25</v>
      </c>
      <c r="B18" s="100" t="s">
        <v>26</v>
      </c>
      <c r="C18" s="97"/>
      <c r="D18" s="98"/>
      <c r="E18" s="15"/>
      <c r="F18" s="13">
        <v>0</v>
      </c>
      <c r="G18" s="14"/>
      <c r="H18" s="17"/>
      <c r="I18" s="18"/>
      <c r="J18" s="18"/>
      <c r="K18" s="18"/>
      <c r="L18" s="18"/>
      <c r="M18" s="18"/>
      <c r="N18" s="18"/>
      <c r="O18" s="18"/>
      <c r="P18" s="18"/>
      <c r="Q18" s="18"/>
      <c r="R18" s="18"/>
      <c r="S18" s="18"/>
      <c r="T18" s="18"/>
      <c r="U18" s="18"/>
      <c r="V18" s="18"/>
      <c r="W18" s="18"/>
      <c r="X18" s="18"/>
      <c r="Y18" s="18"/>
      <c r="Z18" s="18"/>
    </row>
    <row r="19" spans="1:26" ht="47.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13">
        <v>0</v>
      </c>
      <c r="G20" s="14"/>
      <c r="H20" s="17"/>
      <c r="I20" s="18"/>
      <c r="J20" s="18"/>
      <c r="K20" s="18"/>
      <c r="L20" s="18"/>
      <c r="M20" s="18"/>
      <c r="N20" s="18"/>
      <c r="O20" s="18"/>
      <c r="P20" s="18"/>
      <c r="Q20" s="18"/>
      <c r="R20" s="18"/>
      <c r="S20" s="18"/>
      <c r="T20" s="18"/>
      <c r="U20" s="18"/>
      <c r="V20" s="18"/>
      <c r="W20" s="18"/>
      <c r="X20" s="18"/>
      <c r="Y20" s="18"/>
      <c r="Z20" s="18"/>
    </row>
    <row r="21" spans="1:26" ht="48.75" customHeight="1" x14ac:dyDescent="0.2">
      <c r="A21" s="20" t="s">
        <v>30</v>
      </c>
      <c r="B21" s="100" t="s">
        <v>31</v>
      </c>
      <c r="C21" s="97"/>
      <c r="D21" s="98"/>
      <c r="E21" s="20"/>
      <c r="F21" s="13">
        <v>0</v>
      </c>
      <c r="G21" s="14"/>
      <c r="H21" s="17"/>
      <c r="I21" s="18"/>
      <c r="J21" s="18"/>
      <c r="K21" s="18"/>
      <c r="L21" s="18"/>
      <c r="M21" s="18"/>
      <c r="N21" s="18"/>
      <c r="O21" s="18"/>
      <c r="P21" s="18"/>
      <c r="Q21" s="18"/>
      <c r="R21" s="18"/>
      <c r="S21" s="18"/>
      <c r="T21" s="18"/>
      <c r="U21" s="18"/>
      <c r="V21" s="18"/>
      <c r="W21" s="18"/>
      <c r="X21" s="18"/>
      <c r="Y21" s="18"/>
      <c r="Z21" s="18"/>
    </row>
    <row r="22" spans="1:26" ht="52.5" customHeight="1" x14ac:dyDescent="0.2">
      <c r="A22" s="15" t="s">
        <v>32</v>
      </c>
      <c r="B22" s="100" t="s">
        <v>33</v>
      </c>
      <c r="C22" s="97"/>
      <c r="D22" s="98"/>
      <c r="E22" s="15"/>
      <c r="F22" s="13">
        <v>0</v>
      </c>
      <c r="G22" s="14"/>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35</v>
      </c>
      <c r="C23" s="97"/>
      <c r="D23" s="98"/>
      <c r="E23" s="15"/>
      <c r="F23" s="13">
        <v>0</v>
      </c>
      <c r="G23" s="14"/>
      <c r="H23" s="17"/>
      <c r="I23" s="18"/>
      <c r="J23" s="18"/>
      <c r="K23" s="18"/>
      <c r="L23" s="18"/>
      <c r="M23" s="18"/>
      <c r="N23" s="18"/>
      <c r="O23" s="18"/>
      <c r="P23" s="18"/>
      <c r="Q23" s="18"/>
      <c r="R23" s="18"/>
      <c r="S23" s="18"/>
      <c r="T23" s="18"/>
      <c r="U23" s="18"/>
      <c r="V23" s="18"/>
      <c r="W23" s="18"/>
      <c r="X23" s="18"/>
      <c r="Y23" s="18"/>
      <c r="Z23" s="18"/>
    </row>
    <row r="24" spans="1:26" ht="37.5" customHeight="1" x14ac:dyDescent="0.2">
      <c r="A24" s="15" t="s">
        <v>36</v>
      </c>
      <c r="B24" s="100" t="s">
        <v>37</v>
      </c>
      <c r="C24" s="97"/>
      <c r="D24" s="98"/>
      <c r="E24" s="15"/>
      <c r="F24" s="13">
        <v>0</v>
      </c>
      <c r="G24" s="14"/>
      <c r="H24" s="17"/>
      <c r="I24" s="18"/>
      <c r="J24" s="18"/>
      <c r="K24" s="18"/>
      <c r="L24" s="18"/>
      <c r="M24" s="18"/>
      <c r="N24" s="18"/>
      <c r="O24" s="18"/>
      <c r="P24" s="18"/>
      <c r="Q24" s="18"/>
      <c r="R24" s="18"/>
      <c r="S24" s="18"/>
      <c r="T24" s="18"/>
      <c r="U24" s="18"/>
      <c r="V24" s="18"/>
      <c r="W24" s="18"/>
      <c r="X24" s="18"/>
      <c r="Y24" s="18"/>
      <c r="Z24" s="18"/>
    </row>
    <row r="25" spans="1:26" ht="54"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102.75" customHeight="1" x14ac:dyDescent="0.2">
      <c r="A26" s="15" t="s">
        <v>39</v>
      </c>
      <c r="B26" s="100" t="s">
        <v>40</v>
      </c>
      <c r="C26" s="97"/>
      <c r="D26" s="98"/>
      <c r="E26" s="15"/>
      <c r="F26" s="20">
        <v>0</v>
      </c>
      <c r="G26" s="21"/>
      <c r="H26" s="17"/>
      <c r="I26" s="18"/>
      <c r="J26" s="18"/>
      <c r="K26" s="18"/>
      <c r="L26" s="18"/>
      <c r="M26" s="18"/>
      <c r="N26" s="18"/>
      <c r="O26" s="18"/>
      <c r="P26" s="18"/>
      <c r="Q26" s="18"/>
      <c r="R26" s="18"/>
      <c r="S26" s="18"/>
      <c r="T26" s="18"/>
      <c r="U26" s="18"/>
      <c r="V26" s="18"/>
      <c r="W26" s="18"/>
      <c r="X26" s="18"/>
      <c r="Y26" s="18"/>
      <c r="Z26" s="18"/>
    </row>
    <row r="27" spans="1:26" ht="54.75" customHeight="1" x14ac:dyDescent="0.2">
      <c r="A27" s="15" t="s">
        <v>41</v>
      </c>
      <c r="B27" s="100" t="s">
        <v>42</v>
      </c>
      <c r="C27" s="97"/>
      <c r="D27" s="98"/>
      <c r="E27" s="15"/>
      <c r="F27" s="20">
        <v>0</v>
      </c>
      <c r="G27" s="21"/>
      <c r="H27" s="17"/>
      <c r="I27" s="18"/>
      <c r="J27" s="18"/>
      <c r="K27" s="18"/>
      <c r="L27" s="18"/>
      <c r="M27" s="18"/>
      <c r="N27" s="18"/>
      <c r="O27" s="18"/>
      <c r="P27" s="18"/>
      <c r="Q27" s="18"/>
      <c r="R27" s="18"/>
      <c r="S27" s="18"/>
      <c r="T27" s="18"/>
      <c r="U27" s="18"/>
      <c r="V27" s="18"/>
      <c r="W27" s="18"/>
      <c r="X27" s="18"/>
      <c r="Y27" s="18"/>
      <c r="Z27" s="18"/>
    </row>
    <row r="28" spans="1:26" ht="99"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4.75" customHeight="1" x14ac:dyDescent="0.2">
      <c r="A29" s="15" t="s">
        <v>44</v>
      </c>
      <c r="B29" s="100" t="s">
        <v>45</v>
      </c>
      <c r="C29" s="97"/>
      <c r="D29" s="98"/>
      <c r="E29" s="15"/>
      <c r="F29" s="20">
        <v>0</v>
      </c>
      <c r="G29" s="21"/>
      <c r="H29" s="17"/>
      <c r="I29" s="18"/>
      <c r="J29" s="18"/>
      <c r="K29" s="18"/>
      <c r="L29" s="18"/>
      <c r="M29" s="18"/>
      <c r="N29" s="18"/>
      <c r="O29" s="18"/>
      <c r="P29" s="18"/>
      <c r="Q29" s="18"/>
      <c r="R29" s="18"/>
      <c r="S29" s="18"/>
      <c r="T29" s="18"/>
      <c r="U29" s="18"/>
      <c r="V29" s="18"/>
      <c r="W29" s="18"/>
      <c r="X29" s="18"/>
      <c r="Y29" s="18"/>
      <c r="Z29" s="18"/>
    </row>
    <row r="30" spans="1:26" ht="57" customHeight="1" x14ac:dyDescent="0.2">
      <c r="A30" s="15" t="s">
        <v>46</v>
      </c>
      <c r="B30" s="100" t="s">
        <v>47</v>
      </c>
      <c r="C30" s="97"/>
      <c r="D30" s="98"/>
      <c r="E30" s="15"/>
      <c r="F30" s="20">
        <v>0</v>
      </c>
      <c r="G30" s="21"/>
      <c r="H30" s="17"/>
      <c r="I30" s="18"/>
      <c r="J30" s="18"/>
      <c r="K30" s="18"/>
      <c r="L30" s="18"/>
      <c r="M30" s="18"/>
      <c r="N30" s="18"/>
      <c r="O30" s="18"/>
      <c r="P30" s="18"/>
      <c r="Q30" s="18"/>
      <c r="R30" s="18"/>
      <c r="S30" s="18"/>
      <c r="T30" s="18"/>
      <c r="U30" s="18"/>
      <c r="V30" s="18"/>
      <c r="W30" s="18"/>
      <c r="X30" s="18"/>
      <c r="Y30" s="18"/>
      <c r="Z30" s="18"/>
    </row>
    <row r="31" spans="1:26" ht="54" customHeight="1" x14ac:dyDescent="0.2">
      <c r="A31" s="15" t="s">
        <v>48</v>
      </c>
      <c r="B31" s="100" t="s">
        <v>49</v>
      </c>
      <c r="C31" s="97"/>
      <c r="D31" s="98"/>
      <c r="E31" s="15"/>
      <c r="F31" s="20">
        <v>0</v>
      </c>
      <c r="G31" s="21"/>
      <c r="H31" s="17"/>
      <c r="I31" s="18"/>
      <c r="J31" s="18"/>
      <c r="K31" s="18"/>
      <c r="L31" s="18"/>
      <c r="M31" s="18"/>
      <c r="N31" s="18"/>
      <c r="O31" s="18"/>
      <c r="P31" s="18"/>
      <c r="Q31" s="18"/>
      <c r="R31" s="18"/>
      <c r="S31" s="18"/>
      <c r="T31" s="18"/>
      <c r="U31" s="18"/>
      <c r="V31" s="18"/>
      <c r="W31" s="18"/>
      <c r="X31" s="18"/>
      <c r="Y31" s="18"/>
      <c r="Z31" s="18"/>
    </row>
    <row r="32" spans="1:26" ht="35.25" customHeight="1" x14ac:dyDescent="0.2">
      <c r="A32" s="8" t="s">
        <v>50</v>
      </c>
      <c r="B32" s="99" t="s">
        <v>51</v>
      </c>
      <c r="C32" s="97"/>
      <c r="D32" s="98"/>
      <c r="E32" s="12">
        <f>E33+E35+E37+E39+E41+E43</f>
        <v>20</v>
      </c>
      <c r="F32" s="13">
        <f>ROUND(F33+F35+F37+F39+F41+F43,1)</f>
        <v>19</v>
      </c>
      <c r="G32" s="14"/>
      <c r="H32" s="8"/>
      <c r="I32" s="4"/>
      <c r="J32" s="4"/>
      <c r="K32" s="4"/>
      <c r="L32" s="4"/>
      <c r="M32" s="4"/>
      <c r="N32" s="4"/>
      <c r="O32" s="4"/>
      <c r="P32" s="4"/>
      <c r="Q32" s="4"/>
      <c r="R32" s="4"/>
      <c r="S32" s="4"/>
      <c r="T32" s="4"/>
      <c r="U32" s="4"/>
      <c r="V32" s="4"/>
      <c r="W32" s="4"/>
      <c r="X32" s="4"/>
      <c r="Y32" s="4"/>
      <c r="Z32" s="4"/>
    </row>
    <row r="33" spans="1:26" ht="53.25" customHeight="1" x14ac:dyDescent="0.2">
      <c r="A33" s="15">
        <v>5</v>
      </c>
      <c r="B33" s="99" t="s">
        <v>52</v>
      </c>
      <c r="C33" s="97"/>
      <c r="D33" s="9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57" customHeight="1" x14ac:dyDescent="0.2">
      <c r="A34" s="15"/>
      <c r="B34" s="100" t="s">
        <v>53</v>
      </c>
      <c r="C34" s="97"/>
      <c r="D34" s="98"/>
      <c r="E34" s="12"/>
      <c r="F34" s="13">
        <v>1</v>
      </c>
      <c r="G34" s="14"/>
      <c r="H34" s="15"/>
      <c r="I34" s="16"/>
      <c r="J34" s="16"/>
      <c r="K34" s="16"/>
      <c r="L34" s="16"/>
      <c r="M34" s="16"/>
      <c r="N34" s="16"/>
      <c r="O34" s="16"/>
      <c r="P34" s="16"/>
      <c r="Q34" s="16"/>
      <c r="R34" s="16"/>
      <c r="S34" s="16"/>
      <c r="T34" s="16"/>
      <c r="U34" s="16"/>
      <c r="V34" s="16"/>
      <c r="W34" s="16"/>
      <c r="X34" s="16"/>
      <c r="Y34" s="16"/>
      <c r="Z34" s="16"/>
    </row>
    <row r="35" spans="1:26" ht="55.5" customHeight="1" x14ac:dyDescent="0.2">
      <c r="A35" s="15">
        <v>6</v>
      </c>
      <c r="B35" s="99" t="s">
        <v>54</v>
      </c>
      <c r="C35" s="97"/>
      <c r="D35" s="9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60" customHeight="1" x14ac:dyDescent="0.2">
      <c r="A36" s="15"/>
      <c r="B36" s="101" t="s">
        <v>55</v>
      </c>
      <c r="C36" s="97"/>
      <c r="D36" s="98"/>
      <c r="E36" s="12"/>
      <c r="F36" s="13">
        <v>2</v>
      </c>
      <c r="G36" s="14"/>
      <c r="H36" s="15"/>
      <c r="I36" s="16"/>
      <c r="J36" s="16"/>
      <c r="K36" s="16"/>
      <c r="L36" s="16"/>
      <c r="M36" s="16"/>
      <c r="N36" s="16"/>
      <c r="O36" s="16"/>
      <c r="P36" s="16"/>
      <c r="Q36" s="16"/>
      <c r="R36" s="16"/>
      <c r="S36" s="16"/>
      <c r="T36" s="16"/>
      <c r="U36" s="16"/>
      <c r="V36" s="16"/>
      <c r="W36" s="16"/>
      <c r="X36" s="16"/>
      <c r="Y36" s="16"/>
      <c r="Z36" s="16"/>
    </row>
    <row r="37" spans="1:26" ht="57"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75.75" customHeight="1" x14ac:dyDescent="0.2">
      <c r="A38" s="15"/>
      <c r="B38" s="100" t="s">
        <v>57</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8.5" customHeight="1" x14ac:dyDescent="0.2">
      <c r="A39" s="15">
        <v>8</v>
      </c>
      <c r="B39" s="99" t="s">
        <v>58</v>
      </c>
      <c r="C39" s="97"/>
      <c r="D39" s="98"/>
      <c r="E39" s="12">
        <v>2</v>
      </c>
      <c r="F39" s="13">
        <f>IF(F40&gt;8,"8",F40)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59</v>
      </c>
      <c r="C40" s="97"/>
      <c r="D40" s="98"/>
      <c r="E40" s="12"/>
      <c r="F40" s="13">
        <v>2</v>
      </c>
      <c r="G40" s="14"/>
      <c r="H40" s="15"/>
      <c r="I40" s="16"/>
      <c r="J40" s="16"/>
      <c r="K40" s="16"/>
      <c r="L40" s="16"/>
      <c r="M40" s="16"/>
      <c r="N40" s="16"/>
      <c r="O40" s="16"/>
      <c r="P40" s="16"/>
      <c r="Q40" s="16"/>
      <c r="R40" s="16"/>
      <c r="S40" s="16"/>
      <c r="T40" s="16"/>
      <c r="U40" s="16"/>
      <c r="V40" s="16"/>
      <c r="W40" s="16"/>
      <c r="X40" s="16"/>
      <c r="Y40" s="16"/>
      <c r="Z40" s="16"/>
    </row>
    <row r="41" spans="1:26" ht="46.5" customHeight="1" x14ac:dyDescent="0.2">
      <c r="A41" s="15">
        <v>9</v>
      </c>
      <c r="B41" s="99" t="s">
        <v>60</v>
      </c>
      <c r="C41" s="97"/>
      <c r="D41" s="98"/>
      <c r="E41" s="12">
        <v>8</v>
      </c>
      <c r="F41" s="13">
        <f>IF(F42&gt;8,"8",F42)</f>
        <v>8</v>
      </c>
      <c r="G41" s="14"/>
      <c r="H41" s="23"/>
      <c r="I41" s="16"/>
      <c r="J41" s="16"/>
      <c r="K41" s="16"/>
      <c r="L41" s="16"/>
      <c r="M41" s="16"/>
      <c r="N41" s="16"/>
      <c r="O41" s="16"/>
      <c r="P41" s="16"/>
      <c r="Q41" s="16"/>
      <c r="R41" s="16"/>
      <c r="S41" s="16"/>
      <c r="T41" s="16"/>
      <c r="U41" s="16"/>
      <c r="V41" s="16"/>
      <c r="W41" s="16"/>
      <c r="X41" s="16"/>
      <c r="Y41" s="16"/>
      <c r="Z41" s="16"/>
    </row>
    <row r="42" spans="1:26" ht="174" customHeight="1" x14ac:dyDescent="0.2">
      <c r="A42" s="15"/>
      <c r="B42" s="100" t="s">
        <v>61</v>
      </c>
      <c r="C42" s="97"/>
      <c r="D42" s="98"/>
      <c r="E42" s="12"/>
      <c r="F42" s="88">
        <v>8</v>
      </c>
      <c r="G42" s="14"/>
      <c r="H42" s="23" t="s">
        <v>307</v>
      </c>
      <c r="I42" s="16"/>
      <c r="J42" s="16"/>
      <c r="K42" s="16"/>
      <c r="L42" s="16"/>
      <c r="M42" s="16"/>
      <c r="N42" s="16"/>
      <c r="O42" s="16"/>
      <c r="P42" s="16"/>
      <c r="Q42" s="16"/>
      <c r="R42" s="16"/>
      <c r="S42" s="16"/>
      <c r="T42" s="16"/>
      <c r="U42" s="16"/>
      <c r="V42" s="16"/>
      <c r="W42" s="16"/>
      <c r="X42" s="16"/>
      <c r="Y42" s="16"/>
      <c r="Z42" s="16"/>
    </row>
    <row r="43" spans="1:26" ht="55.5" customHeight="1" x14ac:dyDescent="0.2">
      <c r="A43" s="15">
        <v>10</v>
      </c>
      <c r="B43" s="99" t="s">
        <v>62</v>
      </c>
      <c r="C43" s="97"/>
      <c r="D43" s="98"/>
      <c r="E43" s="12">
        <v>5</v>
      </c>
      <c r="F43" s="13">
        <f>ROUND(IF((F44+F45)&gt;5,"5",(F44+F45)),1)</f>
        <v>4</v>
      </c>
      <c r="G43" s="14"/>
      <c r="H43" s="15"/>
      <c r="I43" s="16"/>
      <c r="J43" s="16"/>
      <c r="K43" s="16"/>
      <c r="L43" s="16"/>
      <c r="M43" s="16"/>
      <c r="N43" s="16"/>
      <c r="O43" s="16"/>
      <c r="P43" s="16"/>
      <c r="Q43" s="16"/>
      <c r="R43" s="16"/>
      <c r="S43" s="16"/>
      <c r="T43" s="16"/>
      <c r="U43" s="16"/>
      <c r="V43" s="16"/>
      <c r="W43" s="16"/>
      <c r="X43" s="16"/>
      <c r="Y43" s="16"/>
      <c r="Z43" s="16"/>
    </row>
    <row r="44" spans="1:26" ht="108" customHeight="1" x14ac:dyDescent="0.2">
      <c r="A44" s="15" t="s">
        <v>63</v>
      </c>
      <c r="B44" s="100" t="s">
        <v>64</v>
      </c>
      <c r="C44" s="97"/>
      <c r="D44" s="98"/>
      <c r="E44" s="12"/>
      <c r="F44" s="88">
        <v>2</v>
      </c>
      <c r="G44" s="14"/>
      <c r="H44" s="47" t="s">
        <v>308</v>
      </c>
      <c r="I44" s="16"/>
      <c r="J44" s="16"/>
      <c r="K44" s="16"/>
      <c r="L44" s="16"/>
      <c r="M44" s="16"/>
      <c r="N44" s="16"/>
      <c r="O44" s="16"/>
      <c r="P44" s="16"/>
      <c r="Q44" s="16"/>
      <c r="R44" s="16"/>
      <c r="S44" s="16"/>
      <c r="T44" s="16"/>
      <c r="U44" s="16"/>
      <c r="V44" s="16"/>
      <c r="W44" s="16"/>
      <c r="X44" s="16"/>
      <c r="Y44" s="16"/>
      <c r="Z44" s="16"/>
    </row>
    <row r="45" spans="1:26" ht="73.5" customHeight="1" x14ac:dyDescent="0.2">
      <c r="A45" s="15" t="s">
        <v>65</v>
      </c>
      <c r="B45" s="100" t="s">
        <v>66</v>
      </c>
      <c r="C45" s="97"/>
      <c r="D45" s="98"/>
      <c r="E45" s="12"/>
      <c r="F45" s="88">
        <v>2</v>
      </c>
      <c r="G45" s="14"/>
      <c r="H45" s="47" t="s">
        <v>309</v>
      </c>
      <c r="I45" s="16"/>
      <c r="J45" s="16"/>
      <c r="K45" s="16"/>
      <c r="L45" s="16"/>
      <c r="M45" s="16"/>
      <c r="N45" s="16"/>
      <c r="O45" s="16"/>
      <c r="P45" s="16"/>
      <c r="Q45" s="16"/>
      <c r="R45" s="16"/>
      <c r="S45" s="16"/>
      <c r="T45" s="16"/>
      <c r="U45" s="16"/>
      <c r="V45" s="16"/>
      <c r="W45" s="16"/>
      <c r="X45" s="16"/>
      <c r="Y45" s="16"/>
      <c r="Z45" s="16"/>
    </row>
    <row r="46" spans="1:26" ht="43.5" customHeight="1" x14ac:dyDescent="0.2">
      <c r="A46" s="8" t="s">
        <v>67</v>
      </c>
      <c r="B46" s="99" t="s">
        <v>68</v>
      </c>
      <c r="C46" s="97"/>
      <c r="D46" s="98"/>
      <c r="E46" s="12">
        <v>60</v>
      </c>
      <c r="F46" s="13">
        <f>SUM(F47:F63)</f>
        <v>55</v>
      </c>
      <c r="G46" s="14"/>
      <c r="H46" s="8"/>
      <c r="I46" s="4"/>
      <c r="J46" s="4"/>
      <c r="K46" s="4"/>
      <c r="L46" s="4"/>
      <c r="M46" s="4"/>
      <c r="N46" s="4"/>
      <c r="O46" s="4"/>
      <c r="P46" s="4"/>
      <c r="Q46" s="4"/>
      <c r="R46" s="4"/>
      <c r="S46" s="4"/>
      <c r="T46" s="4"/>
      <c r="U46" s="4"/>
      <c r="V46" s="4"/>
      <c r="W46" s="4"/>
      <c r="X46" s="4"/>
      <c r="Y46" s="4"/>
      <c r="Z46" s="4"/>
    </row>
    <row r="47" spans="1:26" ht="53.25" customHeight="1" x14ac:dyDescent="0.2">
      <c r="A47" s="15">
        <v>11</v>
      </c>
      <c r="B47" s="99" t="s">
        <v>69</v>
      </c>
      <c r="C47" s="97"/>
      <c r="D47" s="98"/>
      <c r="E47" s="12">
        <v>15</v>
      </c>
      <c r="F47" s="15"/>
      <c r="G47" s="25"/>
      <c r="H47" s="15"/>
      <c r="I47" s="16"/>
      <c r="J47" s="16"/>
      <c r="K47" s="16"/>
      <c r="L47" s="16"/>
      <c r="M47" s="16"/>
      <c r="N47" s="16"/>
      <c r="O47" s="16"/>
      <c r="P47" s="16"/>
      <c r="Q47" s="16"/>
      <c r="R47" s="16"/>
      <c r="S47" s="16"/>
      <c r="T47" s="16"/>
      <c r="U47" s="16"/>
      <c r="V47" s="16"/>
      <c r="W47" s="16"/>
      <c r="X47" s="16"/>
      <c r="Y47" s="16"/>
      <c r="Z47" s="16"/>
    </row>
    <row r="48" spans="1:26" ht="31.5" customHeight="1" x14ac:dyDescent="0.2">
      <c r="A48" s="15"/>
      <c r="B48" s="96" t="s">
        <v>70</v>
      </c>
      <c r="C48" s="97"/>
      <c r="D48" s="98"/>
      <c r="E48" s="26">
        <v>15</v>
      </c>
      <c r="F48" s="15">
        <v>15</v>
      </c>
      <c r="G48" s="25"/>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96" t="s">
        <v>71</v>
      </c>
      <c r="C49" s="97"/>
      <c r="D49" s="98"/>
      <c r="E49" s="26">
        <v>10</v>
      </c>
      <c r="F49" s="15"/>
      <c r="G49" s="25"/>
      <c r="H49" s="15"/>
      <c r="I49" s="16"/>
      <c r="J49" s="16"/>
      <c r="K49" s="16"/>
      <c r="L49" s="16"/>
      <c r="M49" s="16"/>
      <c r="N49" s="16"/>
      <c r="O49" s="16"/>
      <c r="P49" s="16"/>
      <c r="Q49" s="16"/>
      <c r="R49" s="16"/>
      <c r="S49" s="16"/>
      <c r="T49" s="16"/>
      <c r="U49" s="16"/>
      <c r="V49" s="16"/>
      <c r="W49" s="16"/>
      <c r="X49" s="16"/>
      <c r="Y49" s="16"/>
      <c r="Z49" s="16"/>
    </row>
    <row r="50" spans="1:26" ht="36" customHeight="1" x14ac:dyDescent="0.2">
      <c r="A50" s="15"/>
      <c r="B50" s="96" t="s">
        <v>72</v>
      </c>
      <c r="C50" s="97"/>
      <c r="D50" s="98"/>
      <c r="E50" s="26">
        <v>5</v>
      </c>
      <c r="F50" s="15"/>
      <c r="G50" s="25"/>
      <c r="H50" s="15"/>
      <c r="I50" s="16"/>
      <c r="J50" s="16"/>
      <c r="K50" s="16"/>
      <c r="L50" s="16"/>
      <c r="M50" s="16"/>
      <c r="N50" s="16"/>
      <c r="O50" s="16"/>
      <c r="P50" s="16"/>
      <c r="Q50" s="16"/>
      <c r="R50" s="16"/>
      <c r="S50" s="16"/>
      <c r="T50" s="16"/>
      <c r="U50" s="16"/>
      <c r="V50" s="16"/>
      <c r="W50" s="16"/>
      <c r="X50" s="16"/>
      <c r="Y50" s="16"/>
      <c r="Z50" s="16"/>
    </row>
    <row r="51" spans="1:26" ht="25.5" customHeight="1" x14ac:dyDescent="0.2">
      <c r="A51" s="15"/>
      <c r="B51" s="96" t="s">
        <v>73</v>
      </c>
      <c r="C51" s="97"/>
      <c r="D51" s="98"/>
      <c r="E51" s="26">
        <v>0</v>
      </c>
      <c r="F51" s="15"/>
      <c r="G51" s="25"/>
      <c r="H51" s="15"/>
      <c r="I51" s="16"/>
      <c r="J51" s="16"/>
      <c r="K51" s="16"/>
      <c r="L51" s="16"/>
      <c r="M51" s="16"/>
      <c r="N51" s="16"/>
      <c r="O51" s="16"/>
      <c r="P51" s="16"/>
      <c r="Q51" s="16"/>
      <c r="R51" s="16"/>
      <c r="S51" s="16"/>
      <c r="T51" s="16"/>
      <c r="U51" s="16"/>
      <c r="V51" s="16"/>
      <c r="W51" s="16"/>
      <c r="X51" s="16"/>
      <c r="Y51" s="16"/>
      <c r="Z51" s="16"/>
    </row>
    <row r="52" spans="1:26" ht="50.25" customHeight="1" x14ac:dyDescent="0.2">
      <c r="A52" s="15">
        <v>12</v>
      </c>
      <c r="B52" s="99" t="s">
        <v>74</v>
      </c>
      <c r="C52" s="97"/>
      <c r="D52" s="98"/>
      <c r="E52" s="12">
        <v>15</v>
      </c>
      <c r="F52" s="15"/>
      <c r="G52" s="25"/>
      <c r="H52" s="15"/>
      <c r="I52" s="16"/>
      <c r="J52" s="16"/>
      <c r="K52" s="16"/>
      <c r="L52" s="16"/>
      <c r="M52" s="16"/>
      <c r="N52" s="16"/>
      <c r="O52" s="16"/>
      <c r="P52" s="16"/>
      <c r="Q52" s="16"/>
      <c r="R52" s="16"/>
      <c r="S52" s="16"/>
      <c r="T52" s="16"/>
      <c r="U52" s="16"/>
      <c r="V52" s="16"/>
      <c r="W52" s="16"/>
      <c r="X52" s="16"/>
      <c r="Y52" s="16"/>
      <c r="Z52" s="16"/>
    </row>
    <row r="53" spans="1:26" ht="32.25" customHeight="1" x14ac:dyDescent="0.2">
      <c r="A53" s="15"/>
      <c r="B53" s="96" t="s">
        <v>75</v>
      </c>
      <c r="C53" s="97"/>
      <c r="D53" s="98"/>
      <c r="E53" s="26">
        <v>15</v>
      </c>
      <c r="F53" s="15">
        <v>15</v>
      </c>
      <c r="G53" s="25"/>
      <c r="H53" s="15"/>
      <c r="I53" s="16"/>
      <c r="J53" s="16"/>
      <c r="K53" s="16"/>
      <c r="L53" s="16"/>
      <c r="M53" s="16"/>
      <c r="N53" s="16"/>
      <c r="O53" s="16"/>
      <c r="P53" s="16"/>
      <c r="Q53" s="16"/>
      <c r="R53" s="16"/>
      <c r="S53" s="16"/>
      <c r="T53" s="16"/>
      <c r="U53" s="16"/>
      <c r="V53" s="16"/>
      <c r="W53" s="16"/>
      <c r="X53" s="16"/>
      <c r="Y53" s="16"/>
      <c r="Z53" s="16"/>
    </row>
    <row r="54" spans="1:26" ht="32.25" customHeight="1" x14ac:dyDescent="0.2">
      <c r="A54" s="15"/>
      <c r="B54" s="96" t="s">
        <v>76</v>
      </c>
      <c r="C54" s="97"/>
      <c r="D54" s="98"/>
      <c r="E54" s="26">
        <v>10</v>
      </c>
      <c r="F54" s="15"/>
      <c r="G54" s="25"/>
      <c r="H54" s="15"/>
      <c r="I54" s="16"/>
      <c r="J54" s="16"/>
      <c r="K54" s="16"/>
      <c r="L54" s="16"/>
      <c r="M54" s="16"/>
      <c r="N54" s="16"/>
      <c r="O54" s="16"/>
      <c r="P54" s="16"/>
      <c r="Q54" s="16"/>
      <c r="R54" s="16"/>
      <c r="S54" s="16"/>
      <c r="T54" s="16"/>
      <c r="U54" s="16"/>
      <c r="V54" s="16"/>
      <c r="W54" s="16"/>
      <c r="X54" s="16"/>
      <c r="Y54" s="16"/>
      <c r="Z54" s="16"/>
    </row>
    <row r="55" spans="1:26" ht="38.25" customHeight="1" x14ac:dyDescent="0.2">
      <c r="A55" s="15"/>
      <c r="B55" s="96" t="s">
        <v>77</v>
      </c>
      <c r="C55" s="97"/>
      <c r="D55" s="98"/>
      <c r="E55" s="26">
        <v>5</v>
      </c>
      <c r="F55" s="15"/>
      <c r="G55" s="25"/>
      <c r="H55" s="15"/>
      <c r="I55" s="16"/>
      <c r="J55" s="16"/>
      <c r="K55" s="16"/>
      <c r="L55" s="16"/>
      <c r="M55" s="16"/>
      <c r="N55" s="16"/>
      <c r="O55" s="16"/>
      <c r="P55" s="16"/>
      <c r="Q55" s="16"/>
      <c r="R55" s="16"/>
      <c r="S55" s="16"/>
      <c r="T55" s="16"/>
      <c r="U55" s="16"/>
      <c r="V55" s="16"/>
      <c r="W55" s="16"/>
      <c r="X55" s="16"/>
      <c r="Y55" s="16"/>
      <c r="Z55" s="16"/>
    </row>
    <row r="56" spans="1:26" ht="39.75" customHeight="1" x14ac:dyDescent="0.2">
      <c r="A56" s="15"/>
      <c r="B56" s="96" t="s">
        <v>78</v>
      </c>
      <c r="C56" s="97"/>
      <c r="D56" s="98"/>
      <c r="E56" s="26">
        <v>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v>13</v>
      </c>
      <c r="B57" s="99" t="s">
        <v>79</v>
      </c>
      <c r="C57" s="97"/>
      <c r="D57" s="98"/>
      <c r="E57" s="12">
        <v>30</v>
      </c>
      <c r="F57" s="15"/>
      <c r="G57" s="25"/>
      <c r="H57" s="15"/>
      <c r="I57" s="16"/>
      <c r="J57" s="16"/>
      <c r="K57" s="16"/>
      <c r="L57" s="16"/>
      <c r="M57" s="16"/>
      <c r="N57" s="16"/>
      <c r="O57" s="16"/>
      <c r="P57" s="16"/>
      <c r="Q57" s="16"/>
      <c r="R57" s="16"/>
      <c r="S57" s="16"/>
      <c r="T57" s="16"/>
      <c r="U57" s="16"/>
      <c r="V57" s="16"/>
      <c r="W57" s="16"/>
      <c r="X57" s="16"/>
      <c r="Y57" s="16"/>
      <c r="Z57" s="16"/>
    </row>
    <row r="58" spans="1:26" ht="52.5" customHeight="1" x14ac:dyDescent="0.2">
      <c r="A58" s="15"/>
      <c r="B58" s="96" t="s">
        <v>80</v>
      </c>
      <c r="C58" s="97"/>
      <c r="D58" s="98"/>
      <c r="E58" s="26">
        <v>30</v>
      </c>
      <c r="F58" s="15"/>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96" t="s">
        <v>81</v>
      </c>
      <c r="C59" s="97"/>
      <c r="D59" s="98"/>
      <c r="E59" s="26">
        <v>25</v>
      </c>
      <c r="F59" s="15">
        <v>25</v>
      </c>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96" t="s">
        <v>82</v>
      </c>
      <c r="C60" s="97"/>
      <c r="D60" s="98"/>
      <c r="E60" s="26">
        <v>20</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96" t="s">
        <v>83</v>
      </c>
      <c r="C61" s="97"/>
      <c r="D61" s="98"/>
      <c r="E61" s="26">
        <v>15</v>
      </c>
      <c r="F61" s="15"/>
      <c r="G61" s="25"/>
      <c r="H61" s="15"/>
      <c r="I61" s="16"/>
      <c r="J61" s="16"/>
      <c r="K61" s="16"/>
      <c r="L61" s="16"/>
      <c r="M61" s="16"/>
      <c r="N61" s="16"/>
      <c r="O61" s="16"/>
      <c r="P61" s="16"/>
      <c r="Q61" s="16"/>
      <c r="R61" s="16"/>
      <c r="S61" s="16"/>
      <c r="T61" s="16"/>
      <c r="U61" s="16"/>
      <c r="V61" s="16"/>
      <c r="W61" s="16"/>
      <c r="X61" s="16"/>
      <c r="Y61" s="16"/>
      <c r="Z61" s="16"/>
    </row>
    <row r="62" spans="1:26" ht="50.25" customHeight="1" x14ac:dyDescent="0.2">
      <c r="A62" s="15"/>
      <c r="B62" s="96" t="s">
        <v>84</v>
      </c>
      <c r="C62" s="97"/>
      <c r="D62" s="98"/>
      <c r="E62" s="26">
        <v>10</v>
      </c>
      <c r="F62" s="15"/>
      <c r="G62" s="25"/>
      <c r="H62" s="15"/>
      <c r="I62" s="16"/>
      <c r="J62" s="16"/>
      <c r="K62" s="16"/>
      <c r="L62" s="16"/>
      <c r="M62" s="16"/>
      <c r="N62" s="16"/>
      <c r="O62" s="16"/>
      <c r="P62" s="16"/>
      <c r="Q62" s="16"/>
      <c r="R62" s="16"/>
      <c r="S62" s="16"/>
      <c r="T62" s="16"/>
      <c r="U62" s="16"/>
      <c r="V62" s="16"/>
      <c r="W62" s="16"/>
      <c r="X62" s="16"/>
      <c r="Y62" s="16"/>
      <c r="Z62" s="16"/>
    </row>
    <row r="63" spans="1:26" ht="37.5" customHeight="1" x14ac:dyDescent="0.2">
      <c r="A63" s="15"/>
      <c r="B63" s="96" t="s">
        <v>85</v>
      </c>
      <c r="C63" s="97"/>
      <c r="D63" s="98"/>
      <c r="E63" s="26">
        <v>0</v>
      </c>
      <c r="F63" s="15"/>
      <c r="G63" s="25"/>
      <c r="H63" s="15"/>
      <c r="I63" s="16"/>
      <c r="J63" s="16"/>
      <c r="K63" s="16"/>
      <c r="L63" s="16"/>
      <c r="M63" s="16"/>
      <c r="N63" s="16"/>
      <c r="O63" s="16"/>
      <c r="P63" s="16"/>
      <c r="Q63" s="16"/>
      <c r="R63" s="16"/>
      <c r="S63" s="16"/>
      <c r="T63" s="16"/>
      <c r="U63" s="16"/>
      <c r="V63" s="16"/>
      <c r="W63" s="16"/>
      <c r="X63" s="16"/>
      <c r="Y63" s="16"/>
      <c r="Z63" s="16"/>
    </row>
    <row r="64" spans="1:26" ht="26.25" customHeight="1" x14ac:dyDescent="0.2">
      <c r="A64" s="8"/>
      <c r="B64" s="105" t="s">
        <v>86</v>
      </c>
      <c r="C64" s="97"/>
      <c r="D64" s="98"/>
      <c r="E64" s="8">
        <f t="shared" ref="E64" si="0">E14+E32+E46</f>
        <v>100</v>
      </c>
      <c r="F64" s="27">
        <f>F14+F32+F46</f>
        <v>94</v>
      </c>
      <c r="G64" s="28"/>
      <c r="H64" s="28"/>
      <c r="I64" s="4"/>
      <c r="J64" s="4"/>
      <c r="K64" s="4"/>
      <c r="L64" s="4"/>
      <c r="M64" s="4"/>
      <c r="N64" s="4"/>
      <c r="O64" s="4"/>
      <c r="P64" s="4"/>
      <c r="Q64" s="4"/>
      <c r="R64" s="4"/>
      <c r="S64" s="4"/>
      <c r="T64" s="4"/>
      <c r="U64" s="4"/>
      <c r="V64" s="4"/>
      <c r="W64" s="4"/>
      <c r="X64" s="4"/>
      <c r="Y64" s="4"/>
      <c r="Z64" s="4"/>
    </row>
    <row r="65" spans="1:26" ht="27" customHeight="1" x14ac:dyDescent="0.2">
      <c r="A65" s="29"/>
      <c r="B65" s="125" t="s">
        <v>87</v>
      </c>
      <c r="C65" s="97"/>
      <c r="D65" s="98"/>
      <c r="E65" s="29"/>
      <c r="F65" s="26"/>
      <c r="G65" s="26"/>
      <c r="H65" s="26"/>
      <c r="I65" s="1"/>
      <c r="J65" s="1"/>
      <c r="K65" s="1"/>
      <c r="L65" s="1"/>
      <c r="M65" s="1"/>
      <c r="N65" s="1"/>
      <c r="O65" s="1"/>
      <c r="P65" s="1"/>
      <c r="Q65" s="1"/>
      <c r="R65" s="1"/>
      <c r="S65" s="1"/>
      <c r="T65" s="1"/>
      <c r="U65" s="1"/>
      <c r="V65" s="1"/>
      <c r="W65" s="1"/>
      <c r="X65" s="1"/>
      <c r="Y65" s="1"/>
      <c r="Z65" s="1"/>
    </row>
    <row r="66" spans="1:26" ht="50.25" customHeight="1" x14ac:dyDescent="0.2">
      <c r="A66" s="29"/>
      <c r="B66" s="105" t="s">
        <v>88</v>
      </c>
      <c r="C66" s="97"/>
      <c r="D66" s="98"/>
      <c r="E66" s="8">
        <f>E64-E65</f>
        <v>100</v>
      </c>
      <c r="F66" s="27">
        <f>ROUND(F64-F65,1)</f>
        <v>94</v>
      </c>
      <c r="G66" s="28"/>
      <c r="H66" s="28"/>
      <c r="I66" s="1"/>
      <c r="J66" s="1"/>
      <c r="K66" s="1"/>
      <c r="L66" s="1"/>
      <c r="M66" s="1"/>
      <c r="N66" s="1"/>
      <c r="O66" s="1"/>
      <c r="P66" s="1"/>
      <c r="Q66" s="1"/>
      <c r="R66" s="1"/>
      <c r="S66" s="1"/>
      <c r="T66" s="1"/>
      <c r="U66" s="1"/>
      <c r="V66" s="1"/>
      <c r="W66" s="1"/>
      <c r="X66" s="1"/>
      <c r="Y66" s="1"/>
      <c r="Z66" s="1"/>
    </row>
    <row r="67" spans="1:26" ht="27"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29.2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41.25" customHeight="1" x14ac:dyDescent="0.2">
      <c r="A69" s="118" t="s">
        <v>90</v>
      </c>
      <c r="B69" s="112"/>
      <c r="C69" s="119"/>
      <c r="D69" s="122" t="s">
        <v>91</v>
      </c>
      <c r="E69" s="124" t="s">
        <v>92</v>
      </c>
      <c r="F69" s="98"/>
      <c r="G69" s="124" t="s">
        <v>93</v>
      </c>
      <c r="H69" s="98"/>
      <c r="I69" s="6"/>
      <c r="J69" s="6"/>
      <c r="K69" s="6"/>
      <c r="L69" s="6"/>
      <c r="M69" s="6"/>
      <c r="N69" s="6"/>
      <c r="O69" s="6"/>
      <c r="P69" s="6"/>
      <c r="Q69" s="6"/>
      <c r="R69" s="6"/>
      <c r="S69" s="6"/>
      <c r="T69" s="6"/>
      <c r="U69" s="6"/>
      <c r="V69" s="6"/>
      <c r="W69" s="6"/>
      <c r="X69" s="6"/>
      <c r="Y69" s="6"/>
      <c r="Z69" s="6"/>
    </row>
    <row r="70" spans="1:26" ht="77.25"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8.25" customHeight="1" x14ac:dyDescent="0.2">
      <c r="A71" s="110" t="s">
        <v>98</v>
      </c>
      <c r="B71" s="97"/>
      <c r="C71" s="98"/>
      <c r="D71" s="15" t="s">
        <v>99</v>
      </c>
      <c r="E71" s="30">
        <f>IF(AND(90&lt;=F66,F66&lt;100),F66,"")</f>
        <v>94</v>
      </c>
      <c r="F71" s="20" t="str">
        <f>IF(AND(90&lt;=G66,G66&lt;=100),G66,"")</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42" customHeight="1" x14ac:dyDescent="0.2">
      <c r="A72" s="110" t="s">
        <v>100</v>
      </c>
      <c r="B72" s="97"/>
      <c r="C72" s="98"/>
      <c r="D72" s="15" t="s">
        <v>101</v>
      </c>
      <c r="E72" s="20" t="str">
        <f t="shared" ref="E72:F72" si="2">IF(AND(75&lt;=F66,F66&lt;90),F66,"")</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45" customHeight="1" x14ac:dyDescent="0.2">
      <c r="A73" s="110" t="s">
        <v>102</v>
      </c>
      <c r="B73" s="97"/>
      <c r="C73" s="98"/>
      <c r="D73" s="15" t="s">
        <v>103</v>
      </c>
      <c r="E73" s="20" t="str">
        <f t="shared" ref="E73:F73" si="4">IF(AND(50&lt;=F66,F66&lt;75),F66,"")</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37.5" customHeight="1" x14ac:dyDescent="0.2">
      <c r="A74" s="110" t="s">
        <v>104</v>
      </c>
      <c r="B74" s="97"/>
      <c r="C74" s="98"/>
      <c r="D74" s="15" t="s">
        <v>105</v>
      </c>
      <c r="E74" s="20" t="str">
        <f t="shared" ref="E74:F74" si="6">IF(AND(0&lt;F66,F66&lt;50),F66,"")</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0.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30" customHeight="1" x14ac:dyDescent="0.2">
      <c r="A76" s="31"/>
      <c r="B76" s="32"/>
      <c r="C76" s="31"/>
      <c r="D76" s="113" t="s">
        <v>273</v>
      </c>
      <c r="E76" s="103"/>
      <c r="F76" s="103"/>
      <c r="G76" s="103"/>
      <c r="H76" s="103"/>
      <c r="I76" s="31"/>
      <c r="J76" s="31"/>
      <c r="K76" s="31"/>
      <c r="L76" s="31"/>
      <c r="M76" s="31"/>
      <c r="N76" s="31"/>
      <c r="O76" s="31"/>
      <c r="P76" s="31"/>
      <c r="Q76" s="31"/>
      <c r="R76" s="31"/>
      <c r="S76" s="31"/>
      <c r="T76" s="31"/>
      <c r="U76" s="31"/>
      <c r="V76" s="31"/>
      <c r="W76" s="31"/>
      <c r="X76" s="31"/>
      <c r="Y76" s="31"/>
      <c r="Z76" s="31"/>
    </row>
    <row r="77" spans="1:26" ht="21"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26.2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25.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87" customHeight="1" x14ac:dyDescent="0.2">
      <c r="A80" s="1"/>
      <c r="B80" s="2"/>
      <c r="C80" s="1"/>
      <c r="D80" s="114" t="s">
        <v>107</v>
      </c>
      <c r="E80" s="103"/>
      <c r="F80" s="103"/>
      <c r="G80" s="103"/>
      <c r="H80" s="103"/>
      <c r="I80" s="1"/>
      <c r="J80" s="1"/>
      <c r="K80" s="1"/>
      <c r="L80" s="1"/>
      <c r="M80" s="1"/>
      <c r="N80" s="1"/>
      <c r="O80" s="1"/>
      <c r="P80" s="1"/>
      <c r="Q80" s="1"/>
      <c r="R80" s="1"/>
      <c r="S80" s="1"/>
      <c r="T80" s="1"/>
      <c r="U80" s="1"/>
      <c r="V80" s="1"/>
      <c r="W80" s="1"/>
      <c r="X80" s="1"/>
      <c r="Y80" s="1"/>
      <c r="Z80" s="1"/>
    </row>
    <row r="81" spans="1:26" ht="24"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06.5"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1.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18.75"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6" xr:uid="{00000000-0009-0000-0000-000000000000}"/>
  <mergeCells count="79">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8:D68"/>
    <mergeCell ref="A69:C70"/>
    <mergeCell ref="D69:D70"/>
    <mergeCell ref="E69:F69"/>
    <mergeCell ref="G69:H69"/>
    <mergeCell ref="A71:C71"/>
    <mergeCell ref="A72:C72"/>
    <mergeCell ref="D84:H84"/>
    <mergeCell ref="D85:H85"/>
    <mergeCell ref="A73:C73"/>
    <mergeCell ref="A74:C74"/>
    <mergeCell ref="D76:H76"/>
    <mergeCell ref="D77:H77"/>
    <mergeCell ref="D80:H80"/>
    <mergeCell ref="B82:H82"/>
    <mergeCell ref="B83:H83"/>
    <mergeCell ref="A2:C2"/>
    <mergeCell ref="D2:H2"/>
    <mergeCell ref="A3:B3"/>
    <mergeCell ref="A5:H5"/>
    <mergeCell ref="B7:H7"/>
    <mergeCell ref="B8:H8"/>
    <mergeCell ref="B9:H9"/>
    <mergeCell ref="C10:D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9:D49"/>
    <mergeCell ref="B50:D50"/>
    <mergeCell ref="B51:D51"/>
    <mergeCell ref="B52:D52"/>
    <mergeCell ref="B44:D44"/>
    <mergeCell ref="B45:D45"/>
    <mergeCell ref="B46:D46"/>
    <mergeCell ref="B47:D47"/>
    <mergeCell ref="B48:D48"/>
  </mergeCells>
  <printOptions horizontalCentered="1"/>
  <pageMargins left="0.11811023622047245" right="0.11811023622047245" top="0.59055118110236227" bottom="0.59055118110236227" header="0" footer="0"/>
  <pageSetup scale="9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Z1000"/>
  <sheetViews>
    <sheetView workbookViewId="0">
      <selection activeCell="B9" sqref="B9:H9"/>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15.6640625" customWidth="1"/>
    <col min="9" max="26" width="8" customWidth="1"/>
  </cols>
  <sheetData>
    <row r="1" spans="1:26" ht="15.75" customHeight="1" x14ac:dyDescent="0.2">
      <c r="A1" s="1"/>
      <c r="B1" s="2"/>
      <c r="C1" s="1"/>
      <c r="D1" s="1"/>
      <c r="E1" s="1"/>
      <c r="F1" s="1"/>
      <c r="G1" s="1"/>
      <c r="H1" s="3" t="s">
        <v>112</v>
      </c>
      <c r="I1" s="1"/>
      <c r="J1" s="1"/>
      <c r="K1" s="1"/>
      <c r="L1" s="1"/>
      <c r="M1" s="1"/>
      <c r="N1" s="1"/>
      <c r="O1" s="1"/>
      <c r="P1" s="1"/>
      <c r="Q1" s="1"/>
      <c r="R1" s="1"/>
      <c r="S1" s="1"/>
      <c r="T1" s="1"/>
      <c r="U1" s="1"/>
      <c r="V1" s="1"/>
      <c r="W1" s="1"/>
      <c r="X1" s="1"/>
      <c r="Y1" s="1"/>
      <c r="Z1" s="1"/>
    </row>
    <row r="2" spans="1:26" ht="48.75" customHeight="1" x14ac:dyDescent="0.2">
      <c r="A2" s="107" t="s">
        <v>125</v>
      </c>
      <c r="B2" s="103"/>
      <c r="C2" s="103"/>
      <c r="D2" s="107" t="s">
        <v>2</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18" customHeight="1" x14ac:dyDescent="0.2">
      <c r="A7" s="6"/>
      <c r="B7" s="102" t="s">
        <v>126</v>
      </c>
      <c r="C7" s="103"/>
      <c r="D7" s="103"/>
      <c r="E7" s="103"/>
      <c r="F7" s="103"/>
      <c r="G7" s="103"/>
      <c r="H7" s="103"/>
      <c r="I7" s="6"/>
      <c r="J7" s="6"/>
      <c r="K7" s="6"/>
      <c r="L7" s="6"/>
      <c r="M7" s="6"/>
      <c r="N7" s="6"/>
      <c r="O7" s="6"/>
      <c r="P7" s="6"/>
      <c r="Q7" s="6"/>
      <c r="R7" s="6"/>
      <c r="S7" s="6"/>
      <c r="T7" s="6"/>
      <c r="U7" s="6"/>
      <c r="V7" s="6"/>
      <c r="W7" s="6"/>
      <c r="X7" s="6"/>
      <c r="Y7" s="6"/>
      <c r="Z7" s="6"/>
    </row>
    <row r="8" spans="1:26" ht="18" customHeight="1" x14ac:dyDescent="0.2">
      <c r="A8" s="6"/>
      <c r="B8" s="102" t="s">
        <v>127</v>
      </c>
      <c r="C8" s="103"/>
      <c r="D8" s="103"/>
      <c r="E8" s="103"/>
      <c r="F8" s="103"/>
      <c r="G8" s="103"/>
      <c r="H8" s="103"/>
      <c r="I8" s="6"/>
      <c r="J8" s="6"/>
      <c r="K8" s="6"/>
      <c r="L8" s="6"/>
      <c r="M8" s="6"/>
      <c r="N8" s="6"/>
      <c r="O8" s="6"/>
      <c r="P8" s="6"/>
      <c r="Q8" s="6"/>
      <c r="R8" s="6"/>
      <c r="S8" s="6"/>
      <c r="T8" s="6"/>
      <c r="U8" s="6"/>
      <c r="V8" s="6"/>
      <c r="W8" s="6"/>
      <c r="X8" s="6"/>
      <c r="Y8" s="6"/>
      <c r="Z8" s="6"/>
    </row>
    <row r="9" spans="1:26" ht="18" customHeight="1" x14ac:dyDescent="0.2">
      <c r="A9" s="6"/>
      <c r="B9" s="102" t="s">
        <v>276</v>
      </c>
      <c r="C9" s="103"/>
      <c r="D9" s="103"/>
      <c r="E9" s="103"/>
      <c r="F9" s="103"/>
      <c r="G9" s="103"/>
      <c r="H9" s="103"/>
      <c r="I9" s="6"/>
      <c r="J9" s="6"/>
      <c r="K9" s="6"/>
      <c r="L9" s="6"/>
      <c r="M9" s="6"/>
      <c r="N9" s="6"/>
      <c r="O9" s="6"/>
      <c r="P9" s="6"/>
      <c r="Q9" s="6"/>
      <c r="R9" s="6"/>
      <c r="S9" s="6"/>
      <c r="T9" s="6"/>
      <c r="U9" s="6"/>
      <c r="V9" s="6"/>
      <c r="W9" s="6"/>
      <c r="X9" s="6"/>
      <c r="Y9" s="6"/>
      <c r="Z9" s="6"/>
    </row>
    <row r="10" spans="1:26" ht="28.5" customHeight="1" x14ac:dyDescent="0.2">
      <c r="A10" s="6"/>
      <c r="B10" s="7" t="s">
        <v>128</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129</v>
      </c>
      <c r="C14" s="97"/>
      <c r="D14" s="98"/>
      <c r="E14" s="12">
        <f>E15+E19+E25+E28</f>
        <v>20</v>
      </c>
      <c r="F14" s="13">
        <f>ROUND(F15+F19+F25+F28,1)</f>
        <v>20</v>
      </c>
      <c r="G14" s="14">
        <v>20</v>
      </c>
      <c r="H14" s="8"/>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21</v>
      </c>
      <c r="B16" s="100" t="s">
        <v>22</v>
      </c>
      <c r="C16" s="97"/>
      <c r="D16" s="98"/>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36"/>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37"/>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37"/>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130</v>
      </c>
      <c r="C26" s="97"/>
      <c r="D26" s="98"/>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7"/>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16</v>
      </c>
      <c r="G32" s="14"/>
      <c r="H32" s="8"/>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4"/>
      <c r="H36" s="15"/>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4"/>
      <c r="H40" s="15"/>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4</v>
      </c>
      <c r="G41" s="40"/>
      <c r="H41" s="38"/>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2">
        <v>4</v>
      </c>
      <c r="G42" s="40"/>
      <c r="H42" s="24"/>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131</v>
      </c>
      <c r="C43" s="97"/>
      <c r="D43" s="98"/>
      <c r="E43" s="12">
        <v>5</v>
      </c>
      <c r="F43" s="13">
        <f>IF(F44&gt;5,"5",F44)</f>
        <v>5</v>
      </c>
      <c r="G43" s="14"/>
      <c r="H43" s="15"/>
      <c r="I43" s="16"/>
      <c r="J43" s="16"/>
      <c r="K43" s="16"/>
      <c r="L43" s="16"/>
      <c r="M43" s="16"/>
      <c r="N43" s="16"/>
      <c r="O43" s="16"/>
      <c r="P43" s="16"/>
      <c r="Q43" s="16"/>
      <c r="R43" s="16"/>
      <c r="S43" s="16"/>
      <c r="T43" s="16"/>
      <c r="U43" s="16"/>
      <c r="V43" s="16"/>
      <c r="W43" s="16"/>
      <c r="X43" s="16"/>
      <c r="Y43" s="16"/>
      <c r="Z43" s="16"/>
    </row>
    <row r="44" spans="1:26" ht="192" customHeight="1" x14ac:dyDescent="0.2">
      <c r="A44" s="15"/>
      <c r="B44" s="100" t="s">
        <v>124</v>
      </c>
      <c r="C44" s="97"/>
      <c r="D44" s="98"/>
      <c r="E44" s="12"/>
      <c r="F44" s="13">
        <v>5</v>
      </c>
      <c r="G44" s="14"/>
      <c r="H44" s="89" t="s">
        <v>277</v>
      </c>
      <c r="I44" s="16"/>
      <c r="J44" s="16"/>
      <c r="K44" s="16"/>
      <c r="L44" s="16"/>
      <c r="M44" s="16"/>
      <c r="N44" s="16"/>
      <c r="O44" s="16"/>
      <c r="P44" s="16"/>
      <c r="Q44" s="16"/>
      <c r="R44" s="16"/>
      <c r="S44" s="16"/>
      <c r="T44" s="16"/>
      <c r="U44" s="16"/>
      <c r="V44" s="16"/>
      <c r="W44" s="16"/>
      <c r="X44" s="16"/>
      <c r="Y44" s="16"/>
      <c r="Z44" s="16"/>
    </row>
    <row r="45" spans="1:26" ht="37.5" customHeight="1" x14ac:dyDescent="0.2">
      <c r="A45" s="8" t="s">
        <v>67</v>
      </c>
      <c r="B45" s="99" t="s">
        <v>68</v>
      </c>
      <c r="C45" s="97"/>
      <c r="D45" s="98"/>
      <c r="E45" s="12">
        <v>60</v>
      </c>
      <c r="F45" s="13">
        <f>SUM(F46:F62)</f>
        <v>60</v>
      </c>
      <c r="G45" s="14"/>
      <c r="H45" s="8"/>
      <c r="I45" s="4"/>
      <c r="J45" s="4"/>
      <c r="K45" s="4"/>
      <c r="L45" s="4"/>
      <c r="M45" s="4"/>
      <c r="N45" s="4"/>
      <c r="O45" s="4"/>
      <c r="P45" s="4"/>
      <c r="Q45" s="4"/>
      <c r="R45" s="4"/>
      <c r="S45" s="4"/>
      <c r="T45" s="4"/>
      <c r="U45" s="4"/>
      <c r="V45" s="4"/>
      <c r="W45" s="4"/>
      <c r="X45" s="4"/>
      <c r="Y45" s="4"/>
      <c r="Z45" s="4"/>
    </row>
    <row r="46" spans="1:26" ht="53.25" customHeight="1" x14ac:dyDescent="0.2">
      <c r="A46" s="15">
        <v>11</v>
      </c>
      <c r="B46" s="99" t="s">
        <v>132</v>
      </c>
      <c r="C46" s="97"/>
      <c r="D46" s="98"/>
      <c r="E46" s="12">
        <v>15</v>
      </c>
      <c r="F46" s="15"/>
      <c r="G46" s="25"/>
      <c r="H46" s="15"/>
      <c r="I46" s="16"/>
      <c r="J46" s="16"/>
      <c r="K46" s="16"/>
      <c r="L46" s="16"/>
      <c r="M46" s="16"/>
      <c r="N46" s="16"/>
      <c r="O46" s="16"/>
      <c r="P46" s="16"/>
      <c r="Q46" s="16"/>
      <c r="R46" s="16"/>
      <c r="S46" s="16"/>
      <c r="T46" s="16"/>
      <c r="U46" s="16"/>
      <c r="V46" s="16"/>
      <c r="W46" s="16"/>
      <c r="X46" s="16"/>
      <c r="Y46" s="16"/>
      <c r="Z46" s="16"/>
    </row>
    <row r="47" spans="1:26" ht="24" customHeight="1" x14ac:dyDescent="0.2">
      <c r="A47" s="15"/>
      <c r="B47" s="96" t="s">
        <v>70</v>
      </c>
      <c r="C47" s="97"/>
      <c r="D47" s="98"/>
      <c r="E47" s="26">
        <v>15</v>
      </c>
      <c r="F47" s="15">
        <v>15</v>
      </c>
      <c r="G47" s="25"/>
      <c r="H47" s="15"/>
      <c r="I47" s="16"/>
      <c r="J47" s="16"/>
      <c r="K47" s="16"/>
      <c r="L47" s="16"/>
      <c r="M47" s="16"/>
      <c r="N47" s="16"/>
      <c r="O47" s="16"/>
      <c r="P47" s="16"/>
      <c r="Q47" s="16"/>
      <c r="R47" s="16"/>
      <c r="S47" s="16"/>
      <c r="T47" s="16"/>
      <c r="U47" s="16"/>
      <c r="V47" s="16"/>
      <c r="W47" s="16"/>
      <c r="X47" s="16"/>
      <c r="Y47" s="16"/>
      <c r="Z47" s="16"/>
    </row>
    <row r="48" spans="1:26" ht="36" customHeight="1" x14ac:dyDescent="0.2">
      <c r="A48" s="15"/>
      <c r="B48" s="96" t="s">
        <v>71</v>
      </c>
      <c r="C48" s="97"/>
      <c r="D48" s="98"/>
      <c r="E48" s="26">
        <v>10</v>
      </c>
      <c r="F48" s="15"/>
      <c r="G48" s="25">
        <v>10</v>
      </c>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96" t="s">
        <v>72</v>
      </c>
      <c r="C49" s="97"/>
      <c r="D49" s="98"/>
      <c r="E49" s="26">
        <v>5</v>
      </c>
      <c r="F49" s="15"/>
      <c r="G49" s="25"/>
      <c r="H49" s="15"/>
      <c r="I49" s="16"/>
      <c r="J49" s="16"/>
      <c r="K49" s="16"/>
      <c r="L49" s="16"/>
      <c r="M49" s="16"/>
      <c r="N49" s="16"/>
      <c r="O49" s="16"/>
      <c r="P49" s="16"/>
      <c r="Q49" s="16"/>
      <c r="R49" s="16"/>
      <c r="S49" s="16"/>
      <c r="T49" s="16"/>
      <c r="U49" s="16"/>
      <c r="V49" s="16"/>
      <c r="W49" s="16"/>
      <c r="X49" s="16"/>
      <c r="Y49" s="16"/>
      <c r="Z49" s="16"/>
    </row>
    <row r="50" spans="1:26" ht="25.5" customHeight="1" x14ac:dyDescent="0.2">
      <c r="A50" s="15"/>
      <c r="B50" s="96" t="s">
        <v>73</v>
      </c>
      <c r="C50" s="97"/>
      <c r="D50" s="98"/>
      <c r="E50" s="26">
        <v>0</v>
      </c>
      <c r="F50" s="15"/>
      <c r="G50" s="25"/>
      <c r="H50" s="15"/>
      <c r="I50" s="16"/>
      <c r="J50" s="16"/>
      <c r="K50" s="16"/>
      <c r="L50" s="16"/>
      <c r="M50" s="16"/>
      <c r="N50" s="16"/>
      <c r="O50" s="16"/>
      <c r="P50" s="16"/>
      <c r="Q50" s="16"/>
      <c r="R50" s="16"/>
      <c r="S50" s="16"/>
      <c r="T50" s="16"/>
      <c r="U50" s="16"/>
      <c r="V50" s="16"/>
      <c r="W50" s="16"/>
      <c r="X50" s="16"/>
      <c r="Y50" s="16"/>
      <c r="Z50" s="16"/>
    </row>
    <row r="51" spans="1:26" ht="50.25" customHeight="1" x14ac:dyDescent="0.2">
      <c r="A51" s="15">
        <v>12</v>
      </c>
      <c r="B51" s="99" t="s">
        <v>133</v>
      </c>
      <c r="C51" s="97"/>
      <c r="D51" s="98"/>
      <c r="E51" s="12">
        <v>15</v>
      </c>
      <c r="F51" s="15"/>
      <c r="G51" s="25"/>
      <c r="H51" s="15"/>
      <c r="I51" s="16"/>
      <c r="J51" s="16"/>
      <c r="K51" s="16"/>
      <c r="L51" s="16"/>
      <c r="M51" s="16"/>
      <c r="N51" s="16"/>
      <c r="O51" s="16"/>
      <c r="P51" s="16"/>
      <c r="Q51" s="16"/>
      <c r="R51" s="16"/>
      <c r="S51" s="16"/>
      <c r="T51" s="16"/>
      <c r="U51" s="16"/>
      <c r="V51" s="16"/>
      <c r="W51" s="16"/>
      <c r="X51" s="16"/>
      <c r="Y51" s="16"/>
      <c r="Z51" s="16"/>
    </row>
    <row r="52" spans="1:26" ht="32.25" customHeight="1" x14ac:dyDescent="0.2">
      <c r="A52" s="15"/>
      <c r="B52" s="96" t="s">
        <v>75</v>
      </c>
      <c r="C52" s="97"/>
      <c r="D52" s="98"/>
      <c r="E52" s="26">
        <v>15</v>
      </c>
      <c r="F52" s="15">
        <v>15</v>
      </c>
      <c r="G52" s="25"/>
      <c r="H52" s="15"/>
      <c r="I52" s="16"/>
      <c r="J52" s="16"/>
      <c r="K52" s="16"/>
      <c r="L52" s="16"/>
      <c r="M52" s="16"/>
      <c r="N52" s="16"/>
      <c r="O52" s="16"/>
      <c r="P52" s="16"/>
      <c r="Q52" s="16"/>
      <c r="R52" s="16"/>
      <c r="S52" s="16"/>
      <c r="T52" s="16"/>
      <c r="U52" s="16"/>
      <c r="V52" s="16"/>
      <c r="W52" s="16"/>
      <c r="X52" s="16"/>
      <c r="Y52" s="16"/>
      <c r="Z52" s="16"/>
    </row>
    <row r="53" spans="1:26" ht="32.25" customHeight="1" x14ac:dyDescent="0.2">
      <c r="A53" s="15"/>
      <c r="B53" s="96" t="s">
        <v>76</v>
      </c>
      <c r="C53" s="97"/>
      <c r="D53" s="98"/>
      <c r="E53" s="26">
        <v>10</v>
      </c>
      <c r="F53" s="15"/>
      <c r="G53" s="25"/>
      <c r="H53" s="15"/>
      <c r="I53" s="16"/>
      <c r="J53" s="16"/>
      <c r="K53" s="16"/>
      <c r="L53" s="16"/>
      <c r="M53" s="16"/>
      <c r="N53" s="16"/>
      <c r="O53" s="16"/>
      <c r="P53" s="16"/>
      <c r="Q53" s="16"/>
      <c r="R53" s="16"/>
      <c r="S53" s="16"/>
      <c r="T53" s="16"/>
      <c r="U53" s="16"/>
      <c r="V53" s="16"/>
      <c r="W53" s="16"/>
      <c r="X53" s="16"/>
      <c r="Y53" s="16"/>
      <c r="Z53" s="16"/>
    </row>
    <row r="54" spans="1:26" ht="32.25" customHeight="1" x14ac:dyDescent="0.2">
      <c r="A54" s="15"/>
      <c r="B54" s="96" t="s">
        <v>77</v>
      </c>
      <c r="C54" s="97"/>
      <c r="D54" s="98"/>
      <c r="E54" s="26">
        <v>5</v>
      </c>
      <c r="F54" s="15"/>
      <c r="G54" s="25"/>
      <c r="H54" s="15"/>
      <c r="I54" s="16"/>
      <c r="J54" s="16"/>
      <c r="K54" s="16"/>
      <c r="L54" s="16"/>
      <c r="M54" s="16"/>
      <c r="N54" s="16"/>
      <c r="O54" s="16"/>
      <c r="P54" s="16"/>
      <c r="Q54" s="16"/>
      <c r="R54" s="16"/>
      <c r="S54" s="16"/>
      <c r="T54" s="16"/>
      <c r="U54" s="16"/>
      <c r="V54" s="16"/>
      <c r="W54" s="16"/>
      <c r="X54" s="16"/>
      <c r="Y54" s="16"/>
      <c r="Z54" s="16"/>
    </row>
    <row r="55" spans="1:26" ht="32.25" customHeight="1" x14ac:dyDescent="0.2">
      <c r="A55" s="15"/>
      <c r="B55" s="96" t="s">
        <v>78</v>
      </c>
      <c r="C55" s="97"/>
      <c r="D55" s="98"/>
      <c r="E55" s="26">
        <v>0</v>
      </c>
      <c r="F55" s="15"/>
      <c r="G55" s="25"/>
      <c r="H55" s="15"/>
      <c r="I55" s="16"/>
      <c r="J55" s="16"/>
      <c r="K55" s="16"/>
      <c r="L55" s="16"/>
      <c r="M55" s="16"/>
      <c r="N55" s="16"/>
      <c r="O55" s="16"/>
      <c r="P55" s="16"/>
      <c r="Q55" s="16"/>
      <c r="R55" s="16"/>
      <c r="S55" s="16"/>
      <c r="T55" s="16"/>
      <c r="U55" s="16"/>
      <c r="V55" s="16"/>
      <c r="W55" s="16"/>
      <c r="X55" s="16"/>
      <c r="Y55" s="16"/>
      <c r="Z55" s="16"/>
    </row>
    <row r="56" spans="1:26" ht="52.5" customHeight="1" x14ac:dyDescent="0.2">
      <c r="A56" s="15">
        <v>13</v>
      </c>
      <c r="B56" s="99" t="s">
        <v>134</v>
      </c>
      <c r="C56" s="97"/>
      <c r="D56" s="98"/>
      <c r="E56" s="12">
        <v>30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c r="B57" s="96" t="s">
        <v>80</v>
      </c>
      <c r="C57" s="97"/>
      <c r="D57" s="98"/>
      <c r="E57" s="26">
        <v>30</v>
      </c>
      <c r="F57" s="15">
        <v>30</v>
      </c>
      <c r="G57" s="25"/>
      <c r="H57" s="15"/>
      <c r="I57" s="16"/>
      <c r="J57" s="16"/>
      <c r="K57" s="16"/>
      <c r="L57" s="16"/>
      <c r="M57" s="16"/>
      <c r="N57" s="16"/>
      <c r="O57" s="16"/>
      <c r="P57" s="16"/>
      <c r="Q57" s="16"/>
      <c r="R57" s="16"/>
      <c r="S57" s="16"/>
      <c r="T57" s="16"/>
      <c r="U57" s="16"/>
      <c r="V57" s="16"/>
      <c r="W57" s="16"/>
      <c r="X57" s="16"/>
      <c r="Y57" s="16"/>
      <c r="Z57" s="16"/>
    </row>
    <row r="58" spans="1:26" ht="50.25" customHeight="1" x14ac:dyDescent="0.2">
      <c r="A58" s="15"/>
      <c r="B58" s="96" t="s">
        <v>81</v>
      </c>
      <c r="C58" s="97"/>
      <c r="D58" s="98"/>
      <c r="E58" s="26">
        <v>25</v>
      </c>
      <c r="F58" s="15"/>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96" t="s">
        <v>82</v>
      </c>
      <c r="C59" s="97"/>
      <c r="D59" s="98"/>
      <c r="E59" s="26">
        <v>20</v>
      </c>
      <c r="F59" s="15"/>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96" t="s">
        <v>83</v>
      </c>
      <c r="C60" s="97"/>
      <c r="D60" s="98"/>
      <c r="E60" s="26">
        <v>15</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96" t="s">
        <v>84</v>
      </c>
      <c r="C61" s="97"/>
      <c r="D61" s="98"/>
      <c r="E61" s="26">
        <v>10</v>
      </c>
      <c r="F61" s="15"/>
      <c r="G61" s="25"/>
      <c r="H61" s="15"/>
      <c r="I61" s="16"/>
      <c r="J61" s="16"/>
      <c r="K61" s="16"/>
      <c r="L61" s="16"/>
      <c r="M61" s="16"/>
      <c r="N61" s="16"/>
      <c r="O61" s="16"/>
      <c r="P61" s="16"/>
      <c r="Q61" s="16"/>
      <c r="R61" s="16"/>
      <c r="S61" s="16"/>
      <c r="T61" s="16"/>
      <c r="U61" s="16"/>
      <c r="V61" s="16"/>
      <c r="W61" s="16"/>
      <c r="X61" s="16"/>
      <c r="Y61" s="16"/>
      <c r="Z61" s="16"/>
    </row>
    <row r="62" spans="1:26" ht="34.5" customHeight="1" x14ac:dyDescent="0.2">
      <c r="A62" s="15"/>
      <c r="B62" s="96" t="s">
        <v>85</v>
      </c>
      <c r="C62" s="97"/>
      <c r="D62" s="98"/>
      <c r="E62" s="15">
        <v>0</v>
      </c>
      <c r="F62" s="15"/>
      <c r="G62" s="15"/>
      <c r="H62" s="15"/>
      <c r="I62" s="16"/>
      <c r="J62" s="16"/>
      <c r="K62" s="16"/>
      <c r="L62" s="16"/>
      <c r="M62" s="16"/>
      <c r="N62" s="16"/>
      <c r="O62" s="16"/>
      <c r="P62" s="16"/>
      <c r="Q62" s="16"/>
      <c r="R62" s="16"/>
      <c r="S62" s="16"/>
      <c r="T62" s="16"/>
      <c r="U62" s="16"/>
      <c r="V62" s="16"/>
      <c r="W62" s="16"/>
      <c r="X62" s="16"/>
      <c r="Y62" s="16"/>
      <c r="Z62" s="16"/>
    </row>
    <row r="63" spans="1:26" ht="25.5" customHeight="1" x14ac:dyDescent="0.2">
      <c r="A63" s="8"/>
      <c r="B63" s="105" t="s">
        <v>86</v>
      </c>
      <c r="C63" s="97"/>
      <c r="D63" s="98"/>
      <c r="E63" s="8">
        <f t="shared" ref="E63:F63" si="0">E14+E32+E45</f>
        <v>100</v>
      </c>
      <c r="F63" s="27">
        <f t="shared" si="0"/>
        <v>96</v>
      </c>
      <c r="G63" s="28"/>
      <c r="H63" s="28"/>
      <c r="I63" s="4"/>
      <c r="J63" s="4"/>
      <c r="K63" s="4"/>
      <c r="L63" s="4"/>
      <c r="M63" s="4"/>
      <c r="N63" s="4"/>
      <c r="O63" s="4"/>
      <c r="P63" s="4"/>
      <c r="Q63" s="4"/>
      <c r="R63" s="4"/>
      <c r="S63" s="4"/>
      <c r="T63" s="4"/>
      <c r="U63" s="4"/>
      <c r="V63" s="4"/>
      <c r="W63" s="4"/>
      <c r="X63" s="4"/>
      <c r="Y63" s="4"/>
      <c r="Z63" s="4"/>
    </row>
    <row r="64" spans="1:26" ht="25.5" customHeight="1" x14ac:dyDescent="0.2">
      <c r="A64" s="29"/>
      <c r="B64" s="125" t="s">
        <v>87</v>
      </c>
      <c r="C64" s="97"/>
      <c r="D64" s="98"/>
      <c r="E64" s="29"/>
      <c r="F64" s="26"/>
      <c r="G64" s="26"/>
      <c r="H64" s="26"/>
      <c r="I64" s="1"/>
      <c r="J64" s="1"/>
      <c r="K64" s="1"/>
      <c r="L64" s="1"/>
      <c r="M64" s="1"/>
      <c r="N64" s="1"/>
      <c r="O64" s="1"/>
      <c r="P64" s="1"/>
      <c r="Q64" s="1"/>
      <c r="R64" s="1"/>
      <c r="S64" s="1"/>
      <c r="T64" s="1"/>
      <c r="U64" s="1"/>
      <c r="V64" s="1"/>
      <c r="W64" s="1"/>
      <c r="X64" s="1"/>
      <c r="Y64" s="1"/>
      <c r="Z64" s="1"/>
    </row>
    <row r="65" spans="1:26" ht="53.25" customHeight="1" x14ac:dyDescent="0.2">
      <c r="A65" s="29"/>
      <c r="B65" s="105" t="s">
        <v>135</v>
      </c>
      <c r="C65" s="97"/>
      <c r="D65" s="98"/>
      <c r="E65" s="8">
        <f>E63-E64</f>
        <v>100</v>
      </c>
      <c r="F65" s="27">
        <f>ROUND(F63-F64,1)</f>
        <v>96</v>
      </c>
      <c r="G65" s="28"/>
      <c r="H65" s="28"/>
      <c r="I65" s="1"/>
      <c r="J65" s="1"/>
      <c r="K65" s="1"/>
      <c r="L65" s="1"/>
      <c r="M65" s="1"/>
      <c r="N65" s="1"/>
      <c r="O65" s="1"/>
      <c r="P65" s="1"/>
      <c r="Q65" s="1"/>
      <c r="R65" s="1"/>
      <c r="S65" s="1"/>
      <c r="T65" s="1"/>
      <c r="U65" s="1"/>
      <c r="V65" s="1"/>
      <c r="W65" s="1"/>
      <c r="X65" s="1"/>
      <c r="Y65" s="1"/>
      <c r="Z65" s="1"/>
    </row>
    <row r="66" spans="1:26" ht="15" customHeight="1" x14ac:dyDescent="0.2">
      <c r="A66" s="1"/>
      <c r="B66" s="4"/>
      <c r="C66" s="4"/>
      <c r="D66" s="4"/>
      <c r="E66" s="1"/>
      <c r="F66" s="1"/>
      <c r="G66" s="1"/>
      <c r="H66" s="1"/>
      <c r="I66" s="1"/>
      <c r="J66" s="1"/>
      <c r="K66" s="1"/>
      <c r="L66" s="1"/>
      <c r="M66" s="1"/>
      <c r="N66" s="1"/>
      <c r="O66" s="1"/>
      <c r="P66" s="1"/>
      <c r="Q66" s="1"/>
      <c r="R66" s="1"/>
      <c r="S66" s="1"/>
      <c r="T66" s="1"/>
      <c r="U66" s="1"/>
      <c r="V66" s="1"/>
      <c r="W66" s="1"/>
      <c r="X66" s="1"/>
      <c r="Y66" s="1"/>
      <c r="Z66" s="1"/>
    </row>
    <row r="67" spans="1:26" ht="1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30.7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32.25" customHeight="1" x14ac:dyDescent="0.2">
      <c r="A69" s="118" t="s">
        <v>90</v>
      </c>
      <c r="B69" s="112"/>
      <c r="C69" s="119"/>
      <c r="D69" s="122" t="s">
        <v>91</v>
      </c>
      <c r="E69" s="124" t="s">
        <v>92</v>
      </c>
      <c r="F69" s="98"/>
      <c r="G69" s="124" t="s">
        <v>136</v>
      </c>
      <c r="H69" s="98"/>
      <c r="I69" s="6"/>
      <c r="J69" s="6"/>
      <c r="K69" s="6"/>
      <c r="L69" s="6"/>
      <c r="M69" s="6"/>
      <c r="N69" s="6"/>
      <c r="O69" s="6"/>
      <c r="P69" s="6"/>
      <c r="Q69" s="6"/>
      <c r="R69" s="6"/>
      <c r="S69" s="6"/>
      <c r="T69" s="6"/>
      <c r="U69" s="6"/>
      <c r="V69" s="6"/>
      <c r="W69" s="6"/>
      <c r="X69" s="6"/>
      <c r="Y69" s="6"/>
      <c r="Z69" s="6"/>
    </row>
    <row r="70" spans="1:26" ht="63"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3.75" customHeight="1" x14ac:dyDescent="0.2">
      <c r="A71" s="110" t="s">
        <v>98</v>
      </c>
      <c r="B71" s="97"/>
      <c r="C71" s="98"/>
      <c r="D71" s="15" t="s">
        <v>99</v>
      </c>
      <c r="E71" s="30">
        <f>IF(AND(90&lt;=F65,F65&lt;100),F65,"")</f>
        <v>96</v>
      </c>
      <c r="F71" s="20" t="str">
        <f>IF(AND(90&lt;=G65,G65&lt;=100),G65,"")</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51" customHeight="1" x14ac:dyDescent="0.2">
      <c r="A72" s="110" t="s">
        <v>100</v>
      </c>
      <c r="B72" s="97"/>
      <c r="C72" s="98"/>
      <c r="D72" s="15" t="s">
        <v>101</v>
      </c>
      <c r="E72" s="20" t="str">
        <f t="shared" ref="E72:F72" si="2">IF(AND(75&lt;=F65,F65&lt;90),F65,"")</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54" customHeight="1" x14ac:dyDescent="0.2">
      <c r="A73" s="110" t="s">
        <v>102</v>
      </c>
      <c r="B73" s="97"/>
      <c r="C73" s="98"/>
      <c r="D73" s="15" t="s">
        <v>103</v>
      </c>
      <c r="E73" s="20" t="str">
        <f t="shared" ref="E73:F73" si="4">IF(AND(50&lt;=F65,F65&lt;75),F65,"")</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40.5" customHeight="1" x14ac:dyDescent="0.2">
      <c r="A74" s="110" t="s">
        <v>104</v>
      </c>
      <c r="B74" s="97"/>
      <c r="C74" s="98"/>
      <c r="D74" s="15" t="s">
        <v>105</v>
      </c>
      <c r="E74" s="20"/>
      <c r="F74" s="20" t="str">
        <f>IF(AND(0&lt;G65,G65&lt;50),G65,"")</f>
        <v/>
      </c>
      <c r="G74" s="20" t="str">
        <f t="shared" ref="G74:H74" si="6">IF(ISNUMBER(E74)=TRUE,"X","")</f>
        <v/>
      </c>
      <c r="H74" s="20" t="str">
        <f t="shared" si="6"/>
        <v/>
      </c>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20.25" customHeight="1" x14ac:dyDescent="0.2">
      <c r="A76" s="31"/>
      <c r="B76" s="32"/>
      <c r="C76" s="31"/>
      <c r="D76" s="113" t="s">
        <v>273</v>
      </c>
      <c r="E76" s="103"/>
      <c r="F76" s="103"/>
      <c r="G76" s="103"/>
      <c r="H76" s="103"/>
      <c r="I76" s="31"/>
      <c r="J76" s="31"/>
      <c r="K76" s="31"/>
      <c r="L76" s="31"/>
      <c r="M76" s="31"/>
      <c r="N76" s="31"/>
      <c r="O76" s="31"/>
      <c r="P76" s="31"/>
      <c r="Q76" s="31"/>
      <c r="R76" s="31"/>
      <c r="S76" s="31"/>
      <c r="T76" s="31"/>
      <c r="U76" s="31"/>
      <c r="V76" s="31"/>
      <c r="W76" s="31"/>
      <c r="X76" s="31"/>
      <c r="Y76" s="31"/>
      <c r="Z76" s="31"/>
    </row>
    <row r="77" spans="1:26" ht="35.25"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15.7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14" t="s">
        <v>137</v>
      </c>
      <c r="E80" s="103"/>
      <c r="F80" s="103"/>
      <c r="G80" s="103"/>
      <c r="H80" s="103"/>
      <c r="I80" s="1"/>
      <c r="J80" s="1"/>
      <c r="K80" s="1"/>
      <c r="L80" s="1"/>
      <c r="M80" s="1"/>
      <c r="N80" s="1"/>
      <c r="O80" s="1"/>
      <c r="P80" s="1"/>
      <c r="Q80" s="1"/>
      <c r="R80" s="1"/>
      <c r="S80" s="1"/>
      <c r="T80" s="1"/>
      <c r="U80" s="1"/>
      <c r="V80" s="1"/>
      <c r="W80" s="1"/>
      <c r="X80" s="1"/>
      <c r="Y80" s="1"/>
      <c r="Z80" s="1"/>
    </row>
    <row r="81" spans="1:26" ht="29.25" customHeight="1" x14ac:dyDescent="0.2">
      <c r="A81" s="1"/>
      <c r="B81" s="2"/>
      <c r="C81" s="1"/>
      <c r="D81" s="43"/>
      <c r="E81" s="43"/>
      <c r="F81" s="43"/>
      <c r="G81" s="43"/>
      <c r="H81" s="43"/>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56"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4.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21"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5" xr:uid="{00000000-0009-0000-0000-000001000000}"/>
  <mergeCells count="77">
    <mergeCell ref="B54:D54"/>
    <mergeCell ref="B55:D55"/>
    <mergeCell ref="B56:D56"/>
    <mergeCell ref="B57:D57"/>
    <mergeCell ref="B58:D58"/>
    <mergeCell ref="B68:D68"/>
    <mergeCell ref="A69:C70"/>
    <mergeCell ref="B59:D59"/>
    <mergeCell ref="B60:D60"/>
    <mergeCell ref="A71:C71"/>
    <mergeCell ref="B61:D61"/>
    <mergeCell ref="B62:D62"/>
    <mergeCell ref="B63:D63"/>
    <mergeCell ref="B64:D64"/>
    <mergeCell ref="B65:D65"/>
    <mergeCell ref="B83:H83"/>
    <mergeCell ref="D84:H84"/>
    <mergeCell ref="D85:H85"/>
    <mergeCell ref="D69:D70"/>
    <mergeCell ref="E69:F69"/>
    <mergeCell ref="G69:H69"/>
    <mergeCell ref="D76:H76"/>
    <mergeCell ref="D77:H77"/>
    <mergeCell ref="D80:H80"/>
    <mergeCell ref="B82:H82"/>
    <mergeCell ref="A74:C74"/>
    <mergeCell ref="A72:C72"/>
    <mergeCell ref="A73:C73"/>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11811023622047245" right="0.11811023622047245" top="0.59055118110236227" bottom="0.59055118110236227" header="0" footer="0"/>
  <pageSetup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1000"/>
  <sheetViews>
    <sheetView workbookViewId="0">
      <selection activeCell="B9" sqref="B9:H9"/>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21.33203125" customWidth="1"/>
    <col min="9" max="26" width="8" customWidth="1"/>
  </cols>
  <sheetData>
    <row r="1" spans="1:26" ht="15.75" customHeight="1" x14ac:dyDescent="0.2">
      <c r="A1" s="1"/>
      <c r="B1" s="2"/>
      <c r="C1" s="1"/>
      <c r="D1" s="1"/>
      <c r="E1" s="1"/>
      <c r="F1" s="1"/>
      <c r="G1" s="1"/>
      <c r="H1" s="3" t="s">
        <v>112</v>
      </c>
      <c r="I1" s="1"/>
      <c r="J1" s="1"/>
      <c r="K1" s="1"/>
      <c r="L1" s="1"/>
      <c r="M1" s="1"/>
      <c r="N1" s="1"/>
      <c r="O1" s="1"/>
      <c r="P1" s="1"/>
      <c r="Q1" s="1"/>
      <c r="R1" s="1"/>
      <c r="S1" s="1"/>
      <c r="T1" s="1"/>
      <c r="U1" s="1"/>
      <c r="V1" s="1"/>
      <c r="W1" s="1"/>
      <c r="X1" s="1"/>
      <c r="Y1" s="1"/>
      <c r="Z1" s="1"/>
    </row>
    <row r="2" spans="1:26" ht="48.75" customHeight="1" x14ac:dyDescent="0.2">
      <c r="A2" s="107" t="s">
        <v>138</v>
      </c>
      <c r="B2" s="103"/>
      <c r="C2" s="103"/>
      <c r="D2" s="129" t="s">
        <v>258</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9.75"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139</v>
      </c>
      <c r="C7" s="103"/>
      <c r="D7" s="103"/>
      <c r="E7" s="103"/>
      <c r="F7" s="103"/>
      <c r="G7" s="103"/>
      <c r="H7" s="103"/>
      <c r="I7" s="6"/>
      <c r="J7" s="6"/>
      <c r="K7" s="6"/>
      <c r="L7" s="6"/>
      <c r="M7" s="6"/>
      <c r="N7" s="6"/>
      <c r="O7" s="6"/>
      <c r="P7" s="6"/>
      <c r="Q7" s="6"/>
      <c r="R7" s="6"/>
      <c r="S7" s="6"/>
      <c r="T7" s="6"/>
      <c r="U7" s="6"/>
      <c r="V7" s="6"/>
      <c r="W7" s="6"/>
      <c r="X7" s="6"/>
      <c r="Y7" s="6"/>
      <c r="Z7" s="6"/>
    </row>
    <row r="8" spans="1:26" ht="20.25" customHeight="1" x14ac:dyDescent="0.2">
      <c r="A8" s="6"/>
      <c r="B8" s="102" t="s">
        <v>127</v>
      </c>
      <c r="C8" s="103"/>
      <c r="D8" s="103"/>
      <c r="E8" s="103"/>
      <c r="F8" s="103"/>
      <c r="G8" s="103"/>
      <c r="H8" s="103"/>
      <c r="I8" s="6"/>
      <c r="J8" s="6"/>
      <c r="K8" s="6"/>
      <c r="L8" s="6"/>
      <c r="M8" s="6"/>
      <c r="N8" s="6"/>
      <c r="O8" s="6"/>
      <c r="P8" s="6"/>
      <c r="Q8" s="6"/>
      <c r="R8" s="6"/>
      <c r="S8" s="6"/>
      <c r="T8" s="6"/>
      <c r="U8" s="6"/>
      <c r="V8" s="6"/>
      <c r="W8" s="6"/>
      <c r="X8" s="6"/>
      <c r="Y8" s="6"/>
      <c r="Z8" s="6"/>
    </row>
    <row r="9" spans="1:26" ht="21.75" customHeight="1" x14ac:dyDescent="0.2">
      <c r="A9" s="6"/>
      <c r="B9" s="102" t="s">
        <v>278</v>
      </c>
      <c r="C9" s="103"/>
      <c r="D9" s="103"/>
      <c r="E9" s="103"/>
      <c r="F9" s="103"/>
      <c r="G9" s="103"/>
      <c r="H9" s="103"/>
      <c r="I9" s="6"/>
      <c r="J9" s="6"/>
      <c r="K9" s="6"/>
      <c r="L9" s="6"/>
      <c r="M9" s="6"/>
      <c r="N9" s="6"/>
      <c r="O9" s="6"/>
      <c r="P9" s="6"/>
      <c r="Q9" s="6"/>
      <c r="R9" s="6"/>
      <c r="S9" s="6"/>
      <c r="T9" s="6"/>
      <c r="U9" s="6"/>
      <c r="V9" s="6"/>
      <c r="W9" s="6"/>
      <c r="X9" s="6"/>
      <c r="Y9" s="6"/>
      <c r="Z9" s="6"/>
    </row>
    <row r="10" spans="1:26" ht="34.5" customHeight="1" x14ac:dyDescent="0.2">
      <c r="A10" s="6"/>
      <c r="B10" s="7" t="s">
        <v>140</v>
      </c>
      <c r="C10" s="7"/>
      <c r="D10" s="7"/>
      <c r="E10" s="7"/>
      <c r="F10" s="7"/>
      <c r="G10" s="7"/>
      <c r="H10" s="7"/>
      <c r="I10" s="6"/>
      <c r="J10" s="6"/>
      <c r="K10" s="6"/>
      <c r="L10" s="6"/>
      <c r="M10" s="6"/>
      <c r="N10" s="6"/>
      <c r="O10" s="6"/>
      <c r="P10" s="6"/>
      <c r="Q10" s="6"/>
      <c r="R10" s="6"/>
      <c r="S10" s="6"/>
      <c r="T10" s="6"/>
      <c r="U10" s="6"/>
      <c r="V10" s="6"/>
      <c r="W10" s="6"/>
      <c r="X10" s="6"/>
      <c r="Y10" s="6"/>
      <c r="Z10" s="6"/>
    </row>
    <row r="11" spans="1:26" ht="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26.2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8.5" customHeight="1" x14ac:dyDescent="0.2">
      <c r="A14" s="8" t="s">
        <v>18</v>
      </c>
      <c r="B14" s="99" t="s">
        <v>141</v>
      </c>
      <c r="C14" s="97"/>
      <c r="D14" s="98"/>
      <c r="E14" s="12">
        <f>E15+E19+E25+E28</f>
        <v>20</v>
      </c>
      <c r="F14" s="13">
        <f>ROUND(F15+F19+F25+F28,1)</f>
        <v>20</v>
      </c>
      <c r="G14" s="14"/>
      <c r="H14" s="8"/>
      <c r="I14" s="4"/>
      <c r="J14" s="4"/>
      <c r="K14" s="4"/>
      <c r="L14" s="4"/>
      <c r="M14" s="4"/>
      <c r="N14" s="4"/>
      <c r="O14" s="4"/>
      <c r="P14" s="4"/>
      <c r="Q14" s="4"/>
      <c r="R14" s="4"/>
      <c r="S14" s="4"/>
      <c r="T14" s="4"/>
      <c r="U14" s="4"/>
      <c r="V14" s="4"/>
      <c r="W14" s="4"/>
      <c r="X14" s="4"/>
      <c r="Y14" s="4"/>
      <c r="Z14" s="4"/>
    </row>
    <row r="15" spans="1:26" ht="33.75" customHeight="1" x14ac:dyDescent="0.2">
      <c r="A15" s="15">
        <v>1</v>
      </c>
      <c r="B15" s="99" t="s">
        <v>20</v>
      </c>
      <c r="C15" s="97"/>
      <c r="D15" s="9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21</v>
      </c>
      <c r="B16" s="100" t="s">
        <v>22</v>
      </c>
      <c r="C16" s="97"/>
      <c r="D16" s="98"/>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36"/>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37"/>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37"/>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142</v>
      </c>
      <c r="C26" s="97"/>
      <c r="D26" s="98"/>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7"/>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15</v>
      </c>
      <c r="G32" s="14"/>
      <c r="H32" s="8"/>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89.25" customHeight="1" x14ac:dyDescent="0.2">
      <c r="A34" s="15"/>
      <c r="B34" s="100" t="s">
        <v>117</v>
      </c>
      <c r="C34" s="97"/>
      <c r="D34" s="98"/>
      <c r="E34" s="12"/>
      <c r="F34" s="13">
        <v>1</v>
      </c>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57" customHeight="1" x14ac:dyDescent="0.2">
      <c r="A36" s="15"/>
      <c r="B36" s="101" t="s">
        <v>119</v>
      </c>
      <c r="C36" s="97"/>
      <c r="D36" s="98"/>
      <c r="E36" s="12"/>
      <c r="F36" s="13">
        <v>2</v>
      </c>
      <c r="G36" s="14"/>
      <c r="H36" s="15"/>
      <c r="I36" s="16"/>
      <c r="J36" s="16"/>
      <c r="K36" s="16"/>
      <c r="L36" s="16"/>
      <c r="M36" s="16"/>
      <c r="N36" s="16"/>
      <c r="O36" s="16"/>
      <c r="P36" s="16"/>
      <c r="Q36" s="16"/>
      <c r="R36" s="16"/>
      <c r="S36" s="16"/>
      <c r="T36" s="16"/>
      <c r="U36" s="16"/>
      <c r="V36" s="16"/>
      <c r="W36" s="16"/>
      <c r="X36" s="16"/>
      <c r="Y36" s="16"/>
      <c r="Z36" s="16"/>
    </row>
    <row r="37" spans="1:26" ht="55.5"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69.75" customHeight="1" x14ac:dyDescent="0.2">
      <c r="A38" s="15"/>
      <c r="B38" s="100" t="s">
        <v>120</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4"/>
      <c r="H40" s="15"/>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5</v>
      </c>
      <c r="G41" s="40"/>
      <c r="H41" s="38"/>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2">
        <v>5</v>
      </c>
      <c r="G42" s="40"/>
      <c r="H42" s="90" t="s">
        <v>279</v>
      </c>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143</v>
      </c>
      <c r="C43" s="97"/>
      <c r="D43" s="98"/>
      <c r="E43" s="12">
        <v>5</v>
      </c>
      <c r="F43" s="13">
        <f>IF(F44&gt;5,"5",F44)</f>
        <v>3</v>
      </c>
      <c r="G43" s="14"/>
      <c r="H43" s="15"/>
      <c r="I43" s="16"/>
      <c r="J43" s="16"/>
      <c r="K43" s="16"/>
      <c r="L43" s="16"/>
      <c r="M43" s="16"/>
      <c r="N43" s="16"/>
      <c r="O43" s="16"/>
      <c r="P43" s="16"/>
      <c r="Q43" s="16"/>
      <c r="R43" s="16"/>
      <c r="S43" s="16"/>
      <c r="T43" s="16"/>
      <c r="U43" s="16"/>
      <c r="V43" s="16"/>
      <c r="W43" s="16"/>
      <c r="X43" s="16"/>
      <c r="Y43" s="16"/>
      <c r="Z43" s="16"/>
    </row>
    <row r="44" spans="1:26" ht="151.5" customHeight="1" x14ac:dyDescent="0.2">
      <c r="A44" s="15"/>
      <c r="B44" s="100" t="s">
        <v>124</v>
      </c>
      <c r="C44" s="97"/>
      <c r="D44" s="98"/>
      <c r="E44" s="12"/>
      <c r="F44" s="13">
        <v>3</v>
      </c>
      <c r="G44" s="14"/>
      <c r="H44" s="87" t="s">
        <v>280</v>
      </c>
      <c r="I44" s="16"/>
      <c r="J44" s="16"/>
      <c r="K44" s="16"/>
      <c r="L44" s="16"/>
      <c r="M44" s="16"/>
      <c r="N44" s="16"/>
      <c r="O44" s="16"/>
      <c r="P44" s="16"/>
      <c r="Q44" s="16"/>
      <c r="R44" s="16"/>
      <c r="S44" s="16"/>
      <c r="T44" s="16"/>
      <c r="U44" s="16"/>
      <c r="V44" s="16"/>
      <c r="W44" s="16"/>
      <c r="X44" s="16"/>
      <c r="Y44" s="16"/>
      <c r="Z44" s="16"/>
    </row>
    <row r="45" spans="1:26" ht="37.5" customHeight="1" x14ac:dyDescent="0.2">
      <c r="A45" s="8" t="s">
        <v>67</v>
      </c>
      <c r="B45" s="99" t="s">
        <v>68</v>
      </c>
      <c r="C45" s="97"/>
      <c r="D45" s="98"/>
      <c r="E45" s="12">
        <v>60</v>
      </c>
      <c r="F45" s="13">
        <f>SUM(F46:F62)</f>
        <v>60</v>
      </c>
      <c r="G45" s="14"/>
      <c r="H45" s="8"/>
      <c r="I45" s="4"/>
      <c r="J45" s="4"/>
      <c r="K45" s="4"/>
      <c r="L45" s="4"/>
      <c r="M45" s="4"/>
      <c r="N45" s="4"/>
      <c r="O45" s="4"/>
      <c r="P45" s="4"/>
      <c r="Q45" s="4"/>
      <c r="R45" s="4"/>
      <c r="S45" s="4"/>
      <c r="T45" s="4"/>
      <c r="U45" s="4"/>
      <c r="V45" s="4"/>
      <c r="W45" s="4"/>
      <c r="X45" s="4"/>
      <c r="Y45" s="4"/>
      <c r="Z45" s="4"/>
    </row>
    <row r="46" spans="1:26" ht="53.25" customHeight="1" x14ac:dyDescent="0.2">
      <c r="A46" s="15">
        <v>11</v>
      </c>
      <c r="B46" s="99" t="s">
        <v>144</v>
      </c>
      <c r="C46" s="97"/>
      <c r="D46" s="98"/>
      <c r="E46" s="12">
        <v>15</v>
      </c>
      <c r="F46" s="15"/>
      <c r="G46" s="25"/>
      <c r="H46" s="15"/>
      <c r="I46" s="16"/>
      <c r="J46" s="16"/>
      <c r="K46" s="16"/>
      <c r="L46" s="16"/>
      <c r="M46" s="16"/>
      <c r="N46" s="16"/>
      <c r="O46" s="16"/>
      <c r="P46" s="16"/>
      <c r="Q46" s="16"/>
      <c r="R46" s="16"/>
      <c r="S46" s="16"/>
      <c r="T46" s="16"/>
      <c r="U46" s="16"/>
      <c r="V46" s="16"/>
      <c r="W46" s="16"/>
      <c r="X46" s="16"/>
      <c r="Y46" s="16"/>
      <c r="Z46" s="16"/>
    </row>
    <row r="47" spans="1:26" ht="33.75" customHeight="1" x14ac:dyDescent="0.2">
      <c r="A47" s="15"/>
      <c r="B47" s="126" t="s">
        <v>70</v>
      </c>
      <c r="C47" s="127"/>
      <c r="D47" s="128"/>
      <c r="E47" s="26">
        <v>15</v>
      </c>
      <c r="F47" s="15">
        <v>15</v>
      </c>
      <c r="G47" s="25"/>
      <c r="H47" s="15"/>
      <c r="I47" s="16"/>
      <c r="J47" s="16"/>
      <c r="K47" s="16"/>
      <c r="L47" s="16"/>
      <c r="M47" s="16"/>
      <c r="N47" s="16"/>
      <c r="O47" s="16"/>
      <c r="P47" s="16"/>
      <c r="Q47" s="16"/>
      <c r="R47" s="16"/>
      <c r="S47" s="16"/>
      <c r="T47" s="16"/>
      <c r="U47" s="16"/>
      <c r="V47" s="16"/>
      <c r="W47" s="16"/>
      <c r="X47" s="16"/>
      <c r="Y47" s="16"/>
      <c r="Z47" s="16"/>
    </row>
    <row r="48" spans="1:26" ht="36" customHeight="1" x14ac:dyDescent="0.2">
      <c r="A48" s="15"/>
      <c r="B48" s="126" t="s">
        <v>71</v>
      </c>
      <c r="C48" s="127"/>
      <c r="D48" s="128"/>
      <c r="E48" s="26">
        <v>10</v>
      </c>
      <c r="F48" s="15"/>
      <c r="G48" s="25">
        <v>10</v>
      </c>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126" t="s">
        <v>72</v>
      </c>
      <c r="C49" s="127"/>
      <c r="D49" s="128"/>
      <c r="E49" s="26">
        <v>5</v>
      </c>
      <c r="F49" s="15"/>
      <c r="G49" s="25"/>
      <c r="H49" s="15"/>
      <c r="I49" s="16"/>
      <c r="J49" s="16"/>
      <c r="K49" s="16"/>
      <c r="L49" s="16"/>
      <c r="M49" s="16"/>
      <c r="N49" s="16"/>
      <c r="O49" s="16"/>
      <c r="P49" s="16"/>
      <c r="Q49" s="16"/>
      <c r="R49" s="16"/>
      <c r="S49" s="16"/>
      <c r="T49" s="16"/>
      <c r="U49" s="16"/>
      <c r="V49" s="16"/>
      <c r="W49" s="16"/>
      <c r="X49" s="16"/>
      <c r="Y49" s="16"/>
      <c r="Z49" s="16"/>
    </row>
    <row r="50" spans="1:26" ht="36" customHeight="1" x14ac:dyDescent="0.2">
      <c r="A50" s="15"/>
      <c r="B50" s="126" t="s">
        <v>73</v>
      </c>
      <c r="C50" s="127"/>
      <c r="D50" s="128"/>
      <c r="E50" s="26">
        <v>0</v>
      </c>
      <c r="F50" s="15"/>
      <c r="G50" s="25"/>
      <c r="H50" s="15"/>
      <c r="I50" s="16"/>
      <c r="J50" s="16"/>
      <c r="K50" s="16"/>
      <c r="L50" s="16"/>
      <c r="M50" s="16"/>
      <c r="N50" s="16"/>
      <c r="O50" s="16"/>
      <c r="P50" s="16"/>
      <c r="Q50" s="16"/>
      <c r="R50" s="16"/>
      <c r="S50" s="16"/>
      <c r="T50" s="16"/>
      <c r="U50" s="16"/>
      <c r="V50" s="16"/>
      <c r="W50" s="16"/>
      <c r="X50" s="16"/>
      <c r="Y50" s="16"/>
      <c r="Z50" s="16"/>
    </row>
    <row r="51" spans="1:26" ht="50.25" customHeight="1" x14ac:dyDescent="0.2">
      <c r="A51" s="15">
        <v>12</v>
      </c>
      <c r="B51" s="99" t="s">
        <v>145</v>
      </c>
      <c r="C51" s="97"/>
      <c r="D51" s="98"/>
      <c r="E51" s="12">
        <v>15</v>
      </c>
      <c r="F51" s="15"/>
      <c r="G51" s="25"/>
      <c r="H51" s="15"/>
      <c r="I51" s="16"/>
      <c r="J51" s="16"/>
      <c r="K51" s="16"/>
      <c r="L51" s="16"/>
      <c r="M51" s="16"/>
      <c r="N51" s="16"/>
      <c r="O51" s="16"/>
      <c r="P51" s="16"/>
      <c r="Q51" s="16"/>
      <c r="R51" s="16"/>
      <c r="S51" s="16"/>
      <c r="T51" s="16"/>
      <c r="U51" s="16"/>
      <c r="V51" s="16"/>
      <c r="W51" s="16"/>
      <c r="X51" s="16"/>
      <c r="Y51" s="16"/>
      <c r="Z51" s="16"/>
    </row>
    <row r="52" spans="1:26" ht="36.75" customHeight="1" x14ac:dyDescent="0.2">
      <c r="A52" s="15"/>
      <c r="B52" s="126" t="s">
        <v>75</v>
      </c>
      <c r="C52" s="127"/>
      <c r="D52" s="128"/>
      <c r="E52" s="26">
        <v>15</v>
      </c>
      <c r="F52" s="15">
        <v>15</v>
      </c>
      <c r="G52" s="25"/>
      <c r="H52" s="15"/>
      <c r="I52" s="16"/>
      <c r="J52" s="16"/>
      <c r="K52" s="16"/>
      <c r="L52" s="16"/>
      <c r="M52" s="16"/>
      <c r="N52" s="16"/>
      <c r="O52" s="16"/>
      <c r="P52" s="16"/>
      <c r="Q52" s="16"/>
      <c r="R52" s="16"/>
      <c r="S52" s="16"/>
      <c r="T52" s="16"/>
      <c r="U52" s="16"/>
      <c r="V52" s="16"/>
      <c r="W52" s="16"/>
      <c r="X52" s="16"/>
      <c r="Y52" s="16"/>
      <c r="Z52" s="16"/>
    </row>
    <row r="53" spans="1:26" ht="34.5" customHeight="1" x14ac:dyDescent="0.2">
      <c r="A53" s="15"/>
      <c r="B53" s="126" t="s">
        <v>76</v>
      </c>
      <c r="C53" s="127"/>
      <c r="D53" s="128"/>
      <c r="E53" s="26">
        <v>10</v>
      </c>
      <c r="F53" s="15"/>
      <c r="G53" s="25"/>
      <c r="H53" s="15"/>
      <c r="I53" s="16"/>
      <c r="J53" s="16"/>
      <c r="K53" s="16"/>
      <c r="L53" s="16"/>
      <c r="M53" s="16"/>
      <c r="N53" s="16"/>
      <c r="O53" s="16"/>
      <c r="P53" s="16"/>
      <c r="Q53" s="16"/>
      <c r="R53" s="16"/>
      <c r="S53" s="16"/>
      <c r="T53" s="16"/>
      <c r="U53" s="16"/>
      <c r="V53" s="16"/>
      <c r="W53" s="16"/>
      <c r="X53" s="16"/>
      <c r="Y53" s="16"/>
      <c r="Z53" s="16"/>
    </row>
    <row r="54" spans="1:26" ht="35.25" customHeight="1" x14ac:dyDescent="0.2">
      <c r="A54" s="15"/>
      <c r="B54" s="126" t="s">
        <v>77</v>
      </c>
      <c r="C54" s="127"/>
      <c r="D54" s="128"/>
      <c r="E54" s="26">
        <v>5</v>
      </c>
      <c r="F54" s="15"/>
      <c r="G54" s="25"/>
      <c r="H54" s="15"/>
      <c r="I54" s="16"/>
      <c r="J54" s="16"/>
      <c r="K54" s="16"/>
      <c r="L54" s="16"/>
      <c r="M54" s="16"/>
      <c r="N54" s="16"/>
      <c r="O54" s="16"/>
      <c r="P54" s="16"/>
      <c r="Q54" s="16"/>
      <c r="R54" s="16"/>
      <c r="S54" s="16"/>
      <c r="T54" s="16"/>
      <c r="U54" s="16"/>
      <c r="V54" s="16"/>
      <c r="W54" s="16"/>
      <c r="X54" s="16"/>
      <c r="Y54" s="16"/>
      <c r="Z54" s="16"/>
    </row>
    <row r="55" spans="1:26" ht="37.5" customHeight="1" x14ac:dyDescent="0.2">
      <c r="A55" s="15"/>
      <c r="B55" s="126" t="s">
        <v>78</v>
      </c>
      <c r="C55" s="127"/>
      <c r="D55" s="128"/>
      <c r="E55" s="26">
        <v>0</v>
      </c>
      <c r="F55" s="15"/>
      <c r="G55" s="25"/>
      <c r="H55" s="15"/>
      <c r="I55" s="16"/>
      <c r="J55" s="16"/>
      <c r="K55" s="16"/>
      <c r="L55" s="16"/>
      <c r="M55" s="16"/>
      <c r="N55" s="16"/>
      <c r="O55" s="16"/>
      <c r="P55" s="16"/>
      <c r="Q55" s="16"/>
      <c r="R55" s="16"/>
      <c r="S55" s="16"/>
      <c r="T55" s="16"/>
      <c r="U55" s="16"/>
      <c r="V55" s="16"/>
      <c r="W55" s="16"/>
      <c r="X55" s="16"/>
      <c r="Y55" s="16"/>
      <c r="Z55" s="16"/>
    </row>
    <row r="56" spans="1:26" ht="52.5" customHeight="1" x14ac:dyDescent="0.2">
      <c r="A56" s="15">
        <v>13</v>
      </c>
      <c r="B56" s="99" t="s">
        <v>146</v>
      </c>
      <c r="C56" s="97"/>
      <c r="D56" s="98"/>
      <c r="E56" s="12">
        <v>30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c r="B57" s="126" t="s">
        <v>80</v>
      </c>
      <c r="C57" s="127"/>
      <c r="D57" s="128"/>
      <c r="E57" s="26">
        <v>30</v>
      </c>
      <c r="F57" s="15">
        <v>30</v>
      </c>
      <c r="G57" s="25"/>
      <c r="H57" s="15"/>
      <c r="I57" s="16"/>
      <c r="J57" s="16"/>
      <c r="K57" s="16"/>
      <c r="L57" s="16"/>
      <c r="M57" s="16"/>
      <c r="N57" s="16"/>
      <c r="O57" s="16"/>
      <c r="P57" s="16"/>
      <c r="Q57" s="16"/>
      <c r="R57" s="16"/>
      <c r="S57" s="16"/>
      <c r="T57" s="16"/>
      <c r="U57" s="16"/>
      <c r="V57" s="16"/>
      <c r="W57" s="16"/>
      <c r="X57" s="16"/>
      <c r="Y57" s="16"/>
      <c r="Z57" s="16"/>
    </row>
    <row r="58" spans="1:26" ht="50.25" customHeight="1" x14ac:dyDescent="0.2">
      <c r="A58" s="15"/>
      <c r="B58" s="126" t="s">
        <v>81</v>
      </c>
      <c r="C58" s="127"/>
      <c r="D58" s="128"/>
      <c r="E58" s="26">
        <v>25</v>
      </c>
      <c r="F58" s="15"/>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126" t="s">
        <v>82</v>
      </c>
      <c r="C59" s="127"/>
      <c r="D59" s="128"/>
      <c r="E59" s="26">
        <v>20</v>
      </c>
      <c r="F59" s="15"/>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126" t="s">
        <v>83</v>
      </c>
      <c r="C60" s="127"/>
      <c r="D60" s="128"/>
      <c r="E60" s="26">
        <v>15</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126" t="s">
        <v>84</v>
      </c>
      <c r="C61" s="127"/>
      <c r="D61" s="128"/>
      <c r="E61" s="26">
        <v>10</v>
      </c>
      <c r="F61" s="15"/>
      <c r="G61" s="25"/>
      <c r="H61" s="15"/>
      <c r="I61" s="16"/>
      <c r="J61" s="16"/>
      <c r="K61" s="16"/>
      <c r="L61" s="16"/>
      <c r="M61" s="16"/>
      <c r="N61" s="16"/>
      <c r="O61" s="16"/>
      <c r="P61" s="16"/>
      <c r="Q61" s="16"/>
      <c r="R61" s="16"/>
      <c r="S61" s="16"/>
      <c r="T61" s="16"/>
      <c r="U61" s="16"/>
      <c r="V61" s="16"/>
      <c r="W61" s="16"/>
      <c r="X61" s="16"/>
      <c r="Y61" s="16"/>
      <c r="Z61" s="16"/>
    </row>
    <row r="62" spans="1:26" ht="52.5" customHeight="1" x14ac:dyDescent="0.2">
      <c r="A62" s="15"/>
      <c r="B62" s="126" t="s">
        <v>85</v>
      </c>
      <c r="C62" s="127"/>
      <c r="D62" s="128"/>
      <c r="E62" s="15">
        <v>0</v>
      </c>
      <c r="F62" s="15"/>
      <c r="G62" s="15"/>
      <c r="H62" s="15"/>
      <c r="I62" s="16"/>
      <c r="J62" s="16"/>
      <c r="K62" s="16"/>
      <c r="L62" s="16"/>
      <c r="M62" s="16"/>
      <c r="N62" s="16"/>
      <c r="O62" s="16"/>
      <c r="P62" s="16"/>
      <c r="Q62" s="16"/>
      <c r="R62" s="16"/>
      <c r="S62" s="16"/>
      <c r="T62" s="16"/>
      <c r="U62" s="16"/>
      <c r="V62" s="16"/>
      <c r="W62" s="16"/>
      <c r="X62" s="16"/>
      <c r="Y62" s="16"/>
      <c r="Z62" s="16"/>
    </row>
    <row r="63" spans="1:26" ht="31.5" customHeight="1" x14ac:dyDescent="0.2">
      <c r="A63" s="8"/>
      <c r="B63" s="105" t="s">
        <v>86</v>
      </c>
      <c r="C63" s="97"/>
      <c r="D63" s="98"/>
      <c r="E63" s="8">
        <f t="shared" ref="E63:F63" si="0">E14+E32+E45</f>
        <v>100</v>
      </c>
      <c r="F63" s="27">
        <f t="shared" si="0"/>
        <v>95</v>
      </c>
      <c r="G63" s="28"/>
      <c r="H63" s="28"/>
      <c r="I63" s="4"/>
      <c r="J63" s="4"/>
      <c r="K63" s="4"/>
      <c r="L63" s="4"/>
      <c r="M63" s="4"/>
      <c r="N63" s="4"/>
      <c r="O63" s="4"/>
      <c r="P63" s="4"/>
      <c r="Q63" s="4"/>
      <c r="R63" s="4"/>
      <c r="S63" s="4"/>
      <c r="T63" s="4"/>
      <c r="U63" s="4"/>
      <c r="V63" s="4"/>
      <c r="W63" s="4"/>
      <c r="X63" s="4"/>
      <c r="Y63" s="4"/>
      <c r="Z63" s="4"/>
    </row>
    <row r="64" spans="1:26" ht="29.25" customHeight="1" x14ac:dyDescent="0.2">
      <c r="A64" s="29"/>
      <c r="B64" s="125" t="s">
        <v>87</v>
      </c>
      <c r="C64" s="97"/>
      <c r="D64" s="98"/>
      <c r="E64" s="29"/>
      <c r="F64" s="26"/>
      <c r="G64" s="26"/>
      <c r="H64" s="26"/>
      <c r="I64" s="1"/>
      <c r="J64" s="1"/>
      <c r="K64" s="1"/>
      <c r="L64" s="1"/>
      <c r="M64" s="1"/>
      <c r="N64" s="1"/>
      <c r="O64" s="1"/>
      <c r="P64" s="1"/>
      <c r="Q64" s="1"/>
      <c r="R64" s="1"/>
      <c r="S64" s="1"/>
      <c r="T64" s="1"/>
      <c r="U64" s="1"/>
      <c r="V64" s="1"/>
      <c r="W64" s="1"/>
      <c r="X64" s="1"/>
      <c r="Y64" s="1"/>
      <c r="Z64" s="1"/>
    </row>
    <row r="65" spans="1:26" ht="57" customHeight="1" x14ac:dyDescent="0.2">
      <c r="A65" s="29"/>
      <c r="B65" s="105" t="s">
        <v>147</v>
      </c>
      <c r="C65" s="97"/>
      <c r="D65" s="98"/>
      <c r="E65" s="8">
        <f>E63-E64</f>
        <v>100</v>
      </c>
      <c r="F65" s="27">
        <f>ROUND(F63-F64,1)</f>
        <v>95</v>
      </c>
      <c r="G65" s="28"/>
      <c r="H65" s="28"/>
      <c r="I65" s="1"/>
      <c r="J65" s="1"/>
      <c r="K65" s="1"/>
      <c r="L65" s="1"/>
      <c r="M65" s="1"/>
      <c r="N65" s="1"/>
      <c r="O65" s="1"/>
      <c r="P65" s="1"/>
      <c r="Q65" s="1"/>
      <c r="R65" s="1"/>
      <c r="S65" s="1"/>
      <c r="T65" s="1"/>
      <c r="U65" s="1"/>
      <c r="V65" s="1"/>
      <c r="W65" s="1"/>
      <c r="X65" s="1"/>
      <c r="Y65" s="1"/>
      <c r="Z65" s="1"/>
    </row>
    <row r="66" spans="1:26" ht="15" customHeight="1" x14ac:dyDescent="0.2">
      <c r="A66" s="1"/>
      <c r="B66" s="4"/>
      <c r="C66" s="4"/>
      <c r="D66" s="4"/>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30.7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32.25" customHeight="1" x14ac:dyDescent="0.2">
      <c r="A69" s="118" t="s">
        <v>90</v>
      </c>
      <c r="B69" s="112"/>
      <c r="C69" s="119"/>
      <c r="D69" s="122" t="s">
        <v>91</v>
      </c>
      <c r="E69" s="124" t="s">
        <v>92</v>
      </c>
      <c r="F69" s="98"/>
      <c r="G69" s="124" t="s">
        <v>148</v>
      </c>
      <c r="H69" s="98"/>
      <c r="I69" s="6"/>
      <c r="J69" s="6"/>
      <c r="K69" s="6"/>
      <c r="L69" s="6"/>
      <c r="M69" s="6"/>
      <c r="N69" s="6"/>
      <c r="O69" s="6"/>
      <c r="P69" s="6"/>
      <c r="Q69" s="6"/>
      <c r="R69" s="6"/>
      <c r="S69" s="6"/>
      <c r="T69" s="6"/>
      <c r="U69" s="6"/>
      <c r="V69" s="6"/>
      <c r="W69" s="6"/>
      <c r="X69" s="6"/>
      <c r="Y69" s="6"/>
      <c r="Z69" s="6"/>
    </row>
    <row r="70" spans="1:26" ht="63"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3.75" customHeight="1" x14ac:dyDescent="0.2">
      <c r="A71" s="110" t="s">
        <v>98</v>
      </c>
      <c r="B71" s="97"/>
      <c r="C71" s="98"/>
      <c r="D71" s="15" t="s">
        <v>99</v>
      </c>
      <c r="E71" s="30">
        <f>IF(AND(90&lt;=F65,F65&lt;100),F65,"")</f>
        <v>95</v>
      </c>
      <c r="F71" s="20" t="str">
        <f>IF(AND(90&lt;=G65,G65&lt;=100),G65,"")</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51" customHeight="1" x14ac:dyDescent="0.2">
      <c r="A72" s="110" t="s">
        <v>100</v>
      </c>
      <c r="B72" s="97"/>
      <c r="C72" s="98"/>
      <c r="D72" s="15" t="s">
        <v>101</v>
      </c>
      <c r="E72" s="20" t="str">
        <f t="shared" ref="E72:F72" si="2">IF(AND(75&lt;=F65,F65&lt;90),F65,"")</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54" customHeight="1" x14ac:dyDescent="0.2">
      <c r="A73" s="110" t="s">
        <v>102</v>
      </c>
      <c r="B73" s="97"/>
      <c r="C73" s="98"/>
      <c r="D73" s="15" t="s">
        <v>103</v>
      </c>
      <c r="E73" s="20" t="str">
        <f t="shared" ref="E73:F73" si="4">IF(AND(50&lt;=F65,F65&lt;75),F65,"")</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40.5" customHeight="1" x14ac:dyDescent="0.2">
      <c r="A74" s="110" t="s">
        <v>104</v>
      </c>
      <c r="B74" s="97"/>
      <c r="C74" s="98"/>
      <c r="D74" s="15" t="s">
        <v>105</v>
      </c>
      <c r="E74" s="20" t="str">
        <f t="shared" ref="E74:F74" si="6">IF(AND(0&lt;F65,F65&lt;50),F65,"")</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20.25" customHeight="1" x14ac:dyDescent="0.2">
      <c r="A76" s="31"/>
      <c r="B76" s="32"/>
      <c r="C76" s="31"/>
      <c r="D76" s="113" t="s">
        <v>273</v>
      </c>
      <c r="E76" s="103"/>
      <c r="F76" s="103"/>
      <c r="G76" s="103"/>
      <c r="H76" s="103"/>
      <c r="I76" s="31"/>
      <c r="J76" s="31"/>
      <c r="K76" s="31"/>
      <c r="L76" s="31"/>
      <c r="M76" s="31"/>
      <c r="N76" s="31"/>
      <c r="O76" s="31"/>
      <c r="P76" s="31"/>
      <c r="Q76" s="31"/>
      <c r="R76" s="31"/>
      <c r="S76" s="31"/>
      <c r="T76" s="31"/>
      <c r="U76" s="31"/>
      <c r="V76" s="31"/>
      <c r="W76" s="31"/>
      <c r="X76" s="31"/>
      <c r="Y76" s="31"/>
      <c r="Z76" s="31"/>
    </row>
    <row r="77" spans="1:26" ht="35.25"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15.7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14" t="s">
        <v>149</v>
      </c>
      <c r="E80" s="103"/>
      <c r="F80" s="103"/>
      <c r="G80" s="103"/>
      <c r="H80" s="103"/>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41.75"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4.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21"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5" xr:uid="{00000000-0009-0000-0000-000002000000}"/>
  <mergeCells count="77">
    <mergeCell ref="B54:D54"/>
    <mergeCell ref="B55:D55"/>
    <mergeCell ref="B56:D56"/>
    <mergeCell ref="B57:D57"/>
    <mergeCell ref="B58:D58"/>
    <mergeCell ref="B68:D68"/>
    <mergeCell ref="A69:C70"/>
    <mergeCell ref="B59:D59"/>
    <mergeCell ref="B60:D60"/>
    <mergeCell ref="A71:C71"/>
    <mergeCell ref="B61:D61"/>
    <mergeCell ref="B62:D62"/>
    <mergeCell ref="B63:D63"/>
    <mergeCell ref="B64:D64"/>
    <mergeCell ref="B65:D65"/>
    <mergeCell ref="B83:H83"/>
    <mergeCell ref="D84:H84"/>
    <mergeCell ref="D85:H85"/>
    <mergeCell ref="D69:D70"/>
    <mergeCell ref="E69:F69"/>
    <mergeCell ref="G69:H69"/>
    <mergeCell ref="D76:H76"/>
    <mergeCell ref="D77:H77"/>
    <mergeCell ref="D80:H80"/>
    <mergeCell ref="B82:H82"/>
    <mergeCell ref="A74:C74"/>
    <mergeCell ref="A72:C72"/>
    <mergeCell ref="A73:C73"/>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11811023622047245" right="0.11811023622047245" top="0.59055118110236227" bottom="0.59055118110236227" header="0" footer="0"/>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Z1000"/>
  <sheetViews>
    <sheetView topLeftCell="A68" workbookViewId="0">
      <selection activeCell="B9" sqref="B9:H9"/>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16.5" customWidth="1"/>
    <col min="9" max="26" width="8" customWidth="1"/>
  </cols>
  <sheetData>
    <row r="1" spans="1:26" ht="15.75" customHeight="1" x14ac:dyDescent="0.2">
      <c r="A1" s="1"/>
      <c r="B1" s="2"/>
      <c r="C1" s="1"/>
      <c r="D1" s="1"/>
      <c r="E1" s="1"/>
      <c r="F1" s="1"/>
      <c r="G1" s="1"/>
      <c r="H1" s="3" t="s">
        <v>112</v>
      </c>
      <c r="I1" s="1"/>
      <c r="J1" s="1"/>
      <c r="K1" s="1"/>
      <c r="L1" s="1"/>
      <c r="M1" s="1"/>
      <c r="N1" s="1"/>
      <c r="O1" s="1"/>
      <c r="P1" s="1"/>
      <c r="Q1" s="1"/>
      <c r="R1" s="1"/>
      <c r="S1" s="1"/>
      <c r="T1" s="1"/>
      <c r="U1" s="1"/>
      <c r="V1" s="1"/>
      <c r="W1" s="1"/>
      <c r="X1" s="1"/>
      <c r="Y1" s="1"/>
      <c r="Z1" s="1"/>
    </row>
    <row r="2" spans="1:26" ht="48.75" customHeight="1" x14ac:dyDescent="0.2">
      <c r="A2" s="107" t="s">
        <v>150</v>
      </c>
      <c r="B2" s="103"/>
      <c r="C2" s="103"/>
      <c r="D2" s="107" t="s">
        <v>2</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4.75" customHeight="1" x14ac:dyDescent="0.2">
      <c r="A7" s="6"/>
      <c r="B7" s="102" t="s">
        <v>151</v>
      </c>
      <c r="C7" s="103"/>
      <c r="D7" s="103"/>
      <c r="E7" s="103"/>
      <c r="F7" s="103"/>
      <c r="G7" s="103"/>
      <c r="H7" s="103"/>
      <c r="I7" s="6"/>
      <c r="J7" s="6"/>
      <c r="K7" s="6"/>
      <c r="L7" s="6"/>
      <c r="M7" s="6"/>
      <c r="N7" s="6"/>
      <c r="O7" s="6"/>
      <c r="P7" s="6"/>
      <c r="Q7" s="6"/>
      <c r="R7" s="6"/>
      <c r="S7" s="6"/>
      <c r="T7" s="6"/>
      <c r="U7" s="6"/>
      <c r="V7" s="6"/>
      <c r="W7" s="6"/>
      <c r="X7" s="6"/>
      <c r="Y7" s="6"/>
      <c r="Z7" s="6"/>
    </row>
    <row r="8" spans="1:26" ht="22.5" customHeight="1" x14ac:dyDescent="0.2">
      <c r="A8" s="6"/>
      <c r="B8" s="102" t="s">
        <v>127</v>
      </c>
      <c r="C8" s="103"/>
      <c r="D8" s="103"/>
      <c r="E8" s="103"/>
      <c r="F8" s="103"/>
      <c r="G8" s="103"/>
      <c r="H8" s="103"/>
      <c r="I8" s="6"/>
      <c r="J8" s="6"/>
      <c r="K8" s="6"/>
      <c r="L8" s="6"/>
      <c r="M8" s="6"/>
      <c r="N8" s="6"/>
      <c r="O8" s="6"/>
      <c r="P8" s="6"/>
      <c r="Q8" s="6"/>
      <c r="R8" s="6"/>
      <c r="S8" s="6"/>
      <c r="T8" s="6"/>
      <c r="U8" s="6"/>
      <c r="V8" s="6"/>
      <c r="W8" s="6"/>
      <c r="X8" s="6"/>
      <c r="Y8" s="6"/>
      <c r="Z8" s="6"/>
    </row>
    <row r="9" spans="1:26" ht="24.75" customHeight="1" x14ac:dyDescent="0.2">
      <c r="A9" s="6"/>
      <c r="B9" s="102" t="s">
        <v>278</v>
      </c>
      <c r="C9" s="103"/>
      <c r="D9" s="103"/>
      <c r="E9" s="103"/>
      <c r="F9" s="103"/>
      <c r="G9" s="103"/>
      <c r="H9" s="103"/>
      <c r="I9" s="6"/>
      <c r="J9" s="6"/>
      <c r="K9" s="6"/>
      <c r="L9" s="6"/>
      <c r="M9" s="6"/>
      <c r="N9" s="6"/>
      <c r="O9" s="6"/>
      <c r="P9" s="6"/>
      <c r="Q9" s="6"/>
      <c r="R9" s="6"/>
      <c r="S9" s="6"/>
      <c r="T9" s="6"/>
      <c r="U9" s="6"/>
      <c r="V9" s="6"/>
      <c r="W9" s="6"/>
      <c r="X9" s="6"/>
      <c r="Y9" s="6"/>
      <c r="Z9" s="6"/>
    </row>
    <row r="10" spans="1:26" ht="21.75" customHeight="1" x14ac:dyDescent="0.2">
      <c r="A10" s="6"/>
      <c r="B10" s="7" t="s">
        <v>152</v>
      </c>
      <c r="C10" s="114" t="s">
        <v>153</v>
      </c>
      <c r="D10" s="103"/>
      <c r="E10" s="7"/>
      <c r="F10" s="7"/>
      <c r="G10" s="7"/>
      <c r="H10" s="7"/>
      <c r="I10" s="6"/>
      <c r="J10" s="6"/>
      <c r="K10" s="6"/>
      <c r="L10" s="6"/>
      <c r="M10" s="6"/>
      <c r="N10" s="6"/>
      <c r="O10" s="6"/>
      <c r="P10" s="6"/>
      <c r="Q10" s="6"/>
      <c r="R10" s="6"/>
      <c r="S10" s="6"/>
      <c r="T10" s="6"/>
      <c r="U10" s="6"/>
      <c r="V10" s="6"/>
      <c r="W10" s="6"/>
      <c r="X10" s="6"/>
      <c r="Y10" s="6"/>
      <c r="Z10" s="6"/>
    </row>
    <row r="11" spans="1:26" ht="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20.2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154</v>
      </c>
      <c r="C14" s="97"/>
      <c r="D14" s="98"/>
      <c r="E14" s="12">
        <f>E15+E19+E25+E28</f>
        <v>20</v>
      </c>
      <c r="F14" s="13">
        <f>ROUND(F15+F19+F25+F28,1)</f>
        <v>18</v>
      </c>
      <c r="G14" s="14"/>
      <c r="H14" s="8"/>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3</v>
      </c>
      <c r="G15" s="14"/>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21</v>
      </c>
      <c r="B16" s="100" t="s">
        <v>22</v>
      </c>
      <c r="C16" s="97"/>
      <c r="D16" s="98"/>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v>2</v>
      </c>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36"/>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37"/>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37"/>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155</v>
      </c>
      <c r="C26" s="97"/>
      <c r="D26" s="98"/>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7"/>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14</v>
      </c>
      <c r="G32" s="14"/>
      <c r="H32" s="8"/>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4"/>
      <c r="H36" s="15"/>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4"/>
      <c r="H40" s="15"/>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2</v>
      </c>
      <c r="G41" s="40"/>
      <c r="H41" s="38"/>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2">
        <v>2</v>
      </c>
      <c r="G42" s="40"/>
      <c r="H42" s="91" t="s">
        <v>281</v>
      </c>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156</v>
      </c>
      <c r="C43" s="97"/>
      <c r="D43" s="98"/>
      <c r="E43" s="12">
        <v>5</v>
      </c>
      <c r="F43" s="13">
        <f>IF(F44&gt;5,"5",F44)</f>
        <v>5</v>
      </c>
      <c r="G43" s="14"/>
      <c r="H43" s="15"/>
      <c r="I43" s="16"/>
      <c r="J43" s="16"/>
      <c r="K43" s="16"/>
      <c r="L43" s="16"/>
      <c r="M43" s="16"/>
      <c r="N43" s="16"/>
      <c r="O43" s="16"/>
      <c r="P43" s="16"/>
      <c r="Q43" s="16"/>
      <c r="R43" s="16"/>
      <c r="S43" s="16"/>
      <c r="T43" s="16"/>
      <c r="U43" s="16"/>
      <c r="V43" s="16"/>
      <c r="W43" s="16"/>
      <c r="X43" s="16"/>
      <c r="Y43" s="16"/>
      <c r="Z43" s="16"/>
    </row>
    <row r="44" spans="1:26" ht="201" customHeight="1" x14ac:dyDescent="0.2">
      <c r="A44" s="15"/>
      <c r="B44" s="100" t="s">
        <v>124</v>
      </c>
      <c r="C44" s="97"/>
      <c r="D44" s="98"/>
      <c r="E44" s="12"/>
      <c r="F44" s="13">
        <v>5</v>
      </c>
      <c r="G44" s="14"/>
      <c r="H44" s="92" t="s">
        <v>282</v>
      </c>
      <c r="I44" s="16"/>
      <c r="J44" s="16"/>
      <c r="K44" s="16"/>
      <c r="L44" s="16"/>
      <c r="M44" s="16"/>
      <c r="N44" s="16"/>
      <c r="O44" s="16"/>
      <c r="P44" s="16"/>
      <c r="Q44" s="16"/>
      <c r="R44" s="16"/>
      <c r="S44" s="16"/>
      <c r="T44" s="16"/>
      <c r="U44" s="16"/>
      <c r="V44" s="16"/>
      <c r="W44" s="16"/>
      <c r="X44" s="16"/>
      <c r="Y44" s="16"/>
      <c r="Z44" s="16"/>
    </row>
    <row r="45" spans="1:26" ht="37.5" customHeight="1" x14ac:dyDescent="0.2">
      <c r="A45" s="8" t="s">
        <v>67</v>
      </c>
      <c r="B45" s="99" t="s">
        <v>68</v>
      </c>
      <c r="C45" s="97"/>
      <c r="D45" s="98"/>
      <c r="E45" s="12">
        <v>60</v>
      </c>
      <c r="F45" s="13">
        <f>SUM(F46:F62)</f>
        <v>60</v>
      </c>
      <c r="G45" s="14"/>
      <c r="H45" s="8"/>
      <c r="I45" s="4"/>
      <c r="J45" s="4"/>
      <c r="K45" s="4"/>
      <c r="L45" s="4"/>
      <c r="M45" s="4"/>
      <c r="N45" s="4"/>
      <c r="O45" s="4"/>
      <c r="P45" s="4"/>
      <c r="Q45" s="4"/>
      <c r="R45" s="4"/>
      <c r="S45" s="4"/>
      <c r="T45" s="4"/>
      <c r="U45" s="4"/>
      <c r="V45" s="4"/>
      <c r="W45" s="4"/>
      <c r="X45" s="4"/>
      <c r="Y45" s="4"/>
      <c r="Z45" s="4"/>
    </row>
    <row r="46" spans="1:26" ht="53.25" customHeight="1" x14ac:dyDescent="0.2">
      <c r="A46" s="15">
        <v>11</v>
      </c>
      <c r="B46" s="99" t="s">
        <v>157</v>
      </c>
      <c r="C46" s="97"/>
      <c r="D46" s="98"/>
      <c r="E46" s="12">
        <v>15</v>
      </c>
      <c r="F46" s="15"/>
      <c r="G46" s="25"/>
      <c r="H46" s="15"/>
      <c r="I46" s="16"/>
      <c r="J46" s="16"/>
      <c r="K46" s="16"/>
      <c r="L46" s="16"/>
      <c r="M46" s="16"/>
      <c r="N46" s="16"/>
      <c r="O46" s="16"/>
      <c r="P46" s="16"/>
      <c r="Q46" s="16"/>
      <c r="R46" s="16"/>
      <c r="S46" s="16"/>
      <c r="T46" s="16"/>
      <c r="U46" s="16"/>
      <c r="V46" s="16"/>
      <c r="W46" s="16"/>
      <c r="X46" s="16"/>
      <c r="Y46" s="16"/>
      <c r="Z46" s="16"/>
    </row>
    <row r="47" spans="1:26" ht="24" customHeight="1" x14ac:dyDescent="0.2">
      <c r="A47" s="15"/>
      <c r="B47" s="96" t="s">
        <v>70</v>
      </c>
      <c r="C47" s="97"/>
      <c r="D47" s="98"/>
      <c r="E47" s="26">
        <v>15</v>
      </c>
      <c r="F47" s="15">
        <v>15</v>
      </c>
      <c r="G47" s="25"/>
      <c r="H47" s="15"/>
      <c r="I47" s="16"/>
      <c r="J47" s="16"/>
      <c r="K47" s="16"/>
      <c r="L47" s="16"/>
      <c r="M47" s="16"/>
      <c r="N47" s="16"/>
      <c r="O47" s="16"/>
      <c r="P47" s="16"/>
      <c r="Q47" s="16"/>
      <c r="R47" s="16"/>
      <c r="S47" s="16"/>
      <c r="T47" s="16"/>
      <c r="U47" s="16"/>
      <c r="V47" s="16"/>
      <c r="W47" s="16"/>
      <c r="X47" s="16"/>
      <c r="Y47" s="16"/>
      <c r="Z47" s="16"/>
    </row>
    <row r="48" spans="1:26" ht="36" customHeight="1" x14ac:dyDescent="0.2">
      <c r="A48" s="15"/>
      <c r="B48" s="96" t="s">
        <v>71</v>
      </c>
      <c r="C48" s="97"/>
      <c r="D48" s="98"/>
      <c r="E48" s="26">
        <v>10</v>
      </c>
      <c r="F48" s="15"/>
      <c r="G48" s="25">
        <v>10</v>
      </c>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96" t="s">
        <v>72</v>
      </c>
      <c r="C49" s="97"/>
      <c r="D49" s="98"/>
      <c r="E49" s="26">
        <v>5</v>
      </c>
      <c r="F49" s="15"/>
      <c r="G49" s="25"/>
      <c r="H49" s="15"/>
      <c r="I49" s="16"/>
      <c r="J49" s="16"/>
      <c r="K49" s="16"/>
      <c r="L49" s="16"/>
      <c r="M49" s="16"/>
      <c r="N49" s="16"/>
      <c r="O49" s="16"/>
      <c r="P49" s="16"/>
      <c r="Q49" s="16"/>
      <c r="R49" s="16"/>
      <c r="S49" s="16"/>
      <c r="T49" s="16"/>
      <c r="U49" s="16"/>
      <c r="V49" s="16"/>
      <c r="W49" s="16"/>
      <c r="X49" s="16"/>
      <c r="Y49" s="16"/>
      <c r="Z49" s="16"/>
    </row>
    <row r="50" spans="1:26" ht="25.5" customHeight="1" x14ac:dyDescent="0.2">
      <c r="A50" s="15"/>
      <c r="B50" s="96" t="s">
        <v>73</v>
      </c>
      <c r="C50" s="97"/>
      <c r="D50" s="98"/>
      <c r="E50" s="26">
        <v>0</v>
      </c>
      <c r="F50" s="15"/>
      <c r="G50" s="25"/>
      <c r="H50" s="15"/>
      <c r="I50" s="16"/>
      <c r="J50" s="16"/>
      <c r="K50" s="16"/>
      <c r="L50" s="16"/>
      <c r="M50" s="16"/>
      <c r="N50" s="16"/>
      <c r="O50" s="16"/>
      <c r="P50" s="16"/>
      <c r="Q50" s="16"/>
      <c r="R50" s="16"/>
      <c r="S50" s="16"/>
      <c r="T50" s="16"/>
      <c r="U50" s="16"/>
      <c r="V50" s="16"/>
      <c r="W50" s="16"/>
      <c r="X50" s="16"/>
      <c r="Y50" s="16"/>
      <c r="Z50" s="16"/>
    </row>
    <row r="51" spans="1:26" ht="53.25" customHeight="1" x14ac:dyDescent="0.2">
      <c r="A51" s="15">
        <v>12</v>
      </c>
      <c r="B51" s="99" t="s">
        <v>158</v>
      </c>
      <c r="C51" s="97"/>
      <c r="D51" s="98"/>
      <c r="E51" s="12">
        <v>15</v>
      </c>
      <c r="F51" s="15"/>
      <c r="G51" s="25"/>
      <c r="H51" s="15"/>
      <c r="I51" s="16"/>
      <c r="J51" s="16"/>
      <c r="K51" s="16"/>
      <c r="L51" s="16"/>
      <c r="M51" s="16"/>
      <c r="N51" s="16"/>
      <c r="O51" s="16"/>
      <c r="P51" s="16"/>
      <c r="Q51" s="16"/>
      <c r="R51" s="16"/>
      <c r="S51" s="16"/>
      <c r="T51" s="16"/>
      <c r="U51" s="16"/>
      <c r="V51" s="16"/>
      <c r="W51" s="16"/>
      <c r="X51" s="16"/>
      <c r="Y51" s="16"/>
      <c r="Z51" s="16"/>
    </row>
    <row r="52" spans="1:26" ht="35.25" customHeight="1" x14ac:dyDescent="0.2">
      <c r="A52" s="15"/>
      <c r="B52" s="96" t="s">
        <v>75</v>
      </c>
      <c r="C52" s="97"/>
      <c r="D52" s="98"/>
      <c r="E52" s="26">
        <v>15</v>
      </c>
      <c r="F52" s="15">
        <v>15</v>
      </c>
      <c r="G52" s="25"/>
      <c r="H52" s="15"/>
      <c r="I52" s="16"/>
      <c r="J52" s="16"/>
      <c r="K52" s="16"/>
      <c r="L52" s="16"/>
      <c r="M52" s="16"/>
      <c r="N52" s="16"/>
      <c r="O52" s="16"/>
      <c r="P52" s="16"/>
      <c r="Q52" s="16"/>
      <c r="R52" s="16"/>
      <c r="S52" s="16"/>
      <c r="T52" s="16"/>
      <c r="U52" s="16"/>
      <c r="V52" s="16"/>
      <c r="W52" s="16"/>
      <c r="X52" s="16"/>
      <c r="Y52" s="16"/>
      <c r="Z52" s="16"/>
    </row>
    <row r="53" spans="1:26" ht="36" customHeight="1" x14ac:dyDescent="0.2">
      <c r="A53" s="15"/>
      <c r="B53" s="96" t="s">
        <v>76</v>
      </c>
      <c r="C53" s="97"/>
      <c r="D53" s="98"/>
      <c r="E53" s="26">
        <v>10</v>
      </c>
      <c r="F53" s="15"/>
      <c r="G53" s="25"/>
      <c r="H53" s="15"/>
      <c r="I53" s="16"/>
      <c r="J53" s="16"/>
      <c r="K53" s="16"/>
      <c r="L53" s="16"/>
      <c r="M53" s="16"/>
      <c r="N53" s="16"/>
      <c r="O53" s="16"/>
      <c r="P53" s="16"/>
      <c r="Q53" s="16"/>
      <c r="R53" s="16"/>
      <c r="S53" s="16"/>
      <c r="T53" s="16"/>
      <c r="U53" s="16"/>
      <c r="V53" s="16"/>
      <c r="W53" s="16"/>
      <c r="X53" s="16"/>
      <c r="Y53" s="16"/>
      <c r="Z53" s="16"/>
    </row>
    <row r="54" spans="1:26" ht="34.5" customHeight="1" x14ac:dyDescent="0.2">
      <c r="A54" s="15"/>
      <c r="B54" s="96" t="s">
        <v>77</v>
      </c>
      <c r="C54" s="97"/>
      <c r="D54" s="98"/>
      <c r="E54" s="26">
        <v>5</v>
      </c>
      <c r="F54" s="15"/>
      <c r="G54" s="25"/>
      <c r="H54" s="15"/>
      <c r="I54" s="16"/>
      <c r="J54" s="16"/>
      <c r="K54" s="16"/>
      <c r="L54" s="16"/>
      <c r="M54" s="16"/>
      <c r="N54" s="16"/>
      <c r="O54" s="16"/>
      <c r="P54" s="16"/>
      <c r="Q54" s="16"/>
      <c r="R54" s="16"/>
      <c r="S54" s="16"/>
      <c r="T54" s="16"/>
      <c r="U54" s="16"/>
      <c r="V54" s="16"/>
      <c r="W54" s="16"/>
      <c r="X54" s="16"/>
      <c r="Y54" s="16"/>
      <c r="Z54" s="16"/>
    </row>
    <row r="55" spans="1:26" ht="32.25" customHeight="1" x14ac:dyDescent="0.2">
      <c r="A55" s="15"/>
      <c r="B55" s="96" t="s">
        <v>78</v>
      </c>
      <c r="C55" s="97"/>
      <c r="D55" s="98"/>
      <c r="E55" s="26">
        <v>0</v>
      </c>
      <c r="F55" s="15"/>
      <c r="G55" s="25"/>
      <c r="H55" s="15"/>
      <c r="I55" s="16"/>
      <c r="J55" s="16"/>
      <c r="K55" s="16"/>
      <c r="L55" s="16"/>
      <c r="M55" s="16"/>
      <c r="N55" s="16"/>
      <c r="O55" s="16"/>
      <c r="P55" s="16"/>
      <c r="Q55" s="16"/>
      <c r="R55" s="16"/>
      <c r="S55" s="16"/>
      <c r="T55" s="16"/>
      <c r="U55" s="16"/>
      <c r="V55" s="16"/>
      <c r="W55" s="16"/>
      <c r="X55" s="16"/>
      <c r="Y55" s="16"/>
      <c r="Z55" s="16"/>
    </row>
    <row r="56" spans="1:26" ht="52.5" customHeight="1" x14ac:dyDescent="0.2">
      <c r="A56" s="15">
        <v>13</v>
      </c>
      <c r="B56" s="99" t="s">
        <v>159</v>
      </c>
      <c r="C56" s="97"/>
      <c r="D56" s="98"/>
      <c r="E56" s="12">
        <v>30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c r="B57" s="96" t="s">
        <v>80</v>
      </c>
      <c r="C57" s="97"/>
      <c r="D57" s="98"/>
      <c r="E57" s="26">
        <v>30</v>
      </c>
      <c r="F57" s="15">
        <v>30</v>
      </c>
      <c r="G57" s="25"/>
      <c r="H57" s="15"/>
      <c r="I57" s="16"/>
      <c r="J57" s="16"/>
      <c r="K57" s="16"/>
      <c r="L57" s="16"/>
      <c r="M57" s="16"/>
      <c r="N57" s="16"/>
      <c r="O57" s="16"/>
      <c r="P57" s="16"/>
      <c r="Q57" s="16"/>
      <c r="R57" s="16"/>
      <c r="S57" s="16"/>
      <c r="T57" s="16"/>
      <c r="U57" s="16"/>
      <c r="V57" s="16"/>
      <c r="W57" s="16"/>
      <c r="X57" s="16"/>
      <c r="Y57" s="16"/>
      <c r="Z57" s="16"/>
    </row>
    <row r="58" spans="1:26" ht="50.25" customHeight="1" x14ac:dyDescent="0.2">
      <c r="A58" s="15"/>
      <c r="B58" s="96" t="s">
        <v>81</v>
      </c>
      <c r="C58" s="97"/>
      <c r="D58" s="98"/>
      <c r="E58" s="26">
        <v>25</v>
      </c>
      <c r="F58" s="15"/>
      <c r="G58" s="25">
        <v>25</v>
      </c>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96" t="s">
        <v>82</v>
      </c>
      <c r="C59" s="97"/>
      <c r="D59" s="98"/>
      <c r="E59" s="26">
        <v>20</v>
      </c>
      <c r="F59" s="15"/>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96" t="s">
        <v>83</v>
      </c>
      <c r="C60" s="97"/>
      <c r="D60" s="98"/>
      <c r="E60" s="26">
        <v>15</v>
      </c>
      <c r="F60" s="15"/>
      <c r="G60" s="25"/>
      <c r="H60" s="15"/>
      <c r="I60" s="16"/>
      <c r="J60" s="16"/>
      <c r="K60" s="16"/>
      <c r="L60" s="16"/>
      <c r="M60" s="16"/>
      <c r="N60" s="16"/>
      <c r="O60" s="16"/>
      <c r="P60" s="16"/>
      <c r="Q60" s="16"/>
      <c r="R60" s="16"/>
      <c r="S60" s="16"/>
      <c r="T60" s="16"/>
      <c r="U60" s="16"/>
      <c r="V60" s="16"/>
      <c r="W60" s="16"/>
      <c r="X60" s="16"/>
      <c r="Y60" s="16"/>
      <c r="Z60" s="16"/>
    </row>
    <row r="61" spans="1:26" ht="54.75" customHeight="1" x14ac:dyDescent="0.2">
      <c r="A61" s="15"/>
      <c r="B61" s="96" t="s">
        <v>84</v>
      </c>
      <c r="C61" s="97"/>
      <c r="D61" s="98"/>
      <c r="E61" s="26">
        <v>10</v>
      </c>
      <c r="F61" s="15"/>
      <c r="G61" s="25"/>
      <c r="H61" s="15"/>
      <c r="I61" s="16"/>
      <c r="J61" s="16"/>
      <c r="K61" s="16"/>
      <c r="L61" s="16"/>
      <c r="M61" s="16"/>
      <c r="N61" s="16"/>
      <c r="O61" s="16"/>
      <c r="P61" s="16"/>
      <c r="Q61" s="16"/>
      <c r="R61" s="16"/>
      <c r="S61" s="16"/>
      <c r="T61" s="16"/>
      <c r="U61" s="16"/>
      <c r="V61" s="16"/>
      <c r="W61" s="16"/>
      <c r="X61" s="16"/>
      <c r="Y61" s="16"/>
      <c r="Z61" s="16"/>
    </row>
    <row r="62" spans="1:26" ht="39" customHeight="1" x14ac:dyDescent="0.2">
      <c r="A62" s="15"/>
      <c r="B62" s="96" t="s">
        <v>85</v>
      </c>
      <c r="C62" s="97"/>
      <c r="D62" s="98"/>
      <c r="E62" s="15">
        <v>0</v>
      </c>
      <c r="F62" s="15"/>
      <c r="G62" s="15"/>
      <c r="H62" s="15"/>
      <c r="I62" s="16"/>
      <c r="J62" s="16"/>
      <c r="K62" s="16"/>
      <c r="L62" s="16"/>
      <c r="M62" s="16"/>
      <c r="N62" s="16"/>
      <c r="O62" s="16"/>
      <c r="P62" s="16"/>
      <c r="Q62" s="16"/>
      <c r="R62" s="16"/>
      <c r="S62" s="16"/>
      <c r="T62" s="16"/>
      <c r="U62" s="16"/>
      <c r="V62" s="16"/>
      <c r="W62" s="16"/>
      <c r="X62" s="16"/>
      <c r="Y62" s="16"/>
      <c r="Z62" s="16"/>
    </row>
    <row r="63" spans="1:26" ht="28.5" customHeight="1" x14ac:dyDescent="0.2">
      <c r="A63" s="8"/>
      <c r="B63" s="105" t="s">
        <v>86</v>
      </c>
      <c r="C63" s="97"/>
      <c r="D63" s="98"/>
      <c r="E63" s="8">
        <f t="shared" ref="E63:F63" si="0">E14+E32+E45</f>
        <v>100</v>
      </c>
      <c r="F63" s="27">
        <f t="shared" si="0"/>
        <v>92</v>
      </c>
      <c r="G63" s="28"/>
      <c r="H63" s="28"/>
      <c r="I63" s="4"/>
      <c r="J63" s="4"/>
      <c r="K63" s="4"/>
      <c r="L63" s="4"/>
      <c r="M63" s="4"/>
      <c r="N63" s="4"/>
      <c r="O63" s="4"/>
      <c r="P63" s="4"/>
      <c r="Q63" s="4"/>
      <c r="R63" s="4"/>
      <c r="S63" s="4"/>
      <c r="T63" s="4"/>
      <c r="U63" s="4"/>
      <c r="V63" s="4"/>
      <c r="W63" s="4"/>
      <c r="X63" s="4"/>
      <c r="Y63" s="4"/>
      <c r="Z63" s="4"/>
    </row>
    <row r="64" spans="1:26" ht="28.5" customHeight="1" x14ac:dyDescent="0.2">
      <c r="A64" s="29"/>
      <c r="B64" s="125" t="s">
        <v>87</v>
      </c>
      <c r="C64" s="97"/>
      <c r="D64" s="98"/>
      <c r="E64" s="29"/>
      <c r="F64" s="26"/>
      <c r="G64" s="26"/>
      <c r="H64" s="26"/>
      <c r="I64" s="1"/>
      <c r="J64" s="1"/>
      <c r="K64" s="1"/>
      <c r="L64" s="1"/>
      <c r="M64" s="1"/>
      <c r="N64" s="1"/>
      <c r="O64" s="1"/>
      <c r="P64" s="1"/>
      <c r="Q64" s="1"/>
      <c r="R64" s="1"/>
      <c r="S64" s="1"/>
      <c r="T64" s="1"/>
      <c r="U64" s="1"/>
      <c r="V64" s="1"/>
      <c r="W64" s="1"/>
      <c r="X64" s="1"/>
      <c r="Y64" s="1"/>
      <c r="Z64" s="1"/>
    </row>
    <row r="65" spans="1:26" ht="53.25" customHeight="1" x14ac:dyDescent="0.2">
      <c r="A65" s="29"/>
      <c r="B65" s="105" t="s">
        <v>160</v>
      </c>
      <c r="C65" s="97"/>
      <c r="D65" s="98"/>
      <c r="E65" s="8">
        <f>E63-E64</f>
        <v>100</v>
      </c>
      <c r="F65" s="27">
        <f>ROUND(F63-F64,1)</f>
        <v>92</v>
      </c>
      <c r="G65" s="28"/>
      <c r="H65" s="28"/>
      <c r="I65" s="1"/>
      <c r="J65" s="1"/>
      <c r="K65" s="1"/>
      <c r="L65" s="1"/>
      <c r="M65" s="1"/>
      <c r="N65" s="1"/>
      <c r="O65" s="1"/>
      <c r="P65" s="1"/>
      <c r="Q65" s="1"/>
      <c r="R65" s="1"/>
      <c r="S65" s="1"/>
      <c r="T65" s="1"/>
      <c r="U65" s="1"/>
      <c r="V65" s="1"/>
      <c r="W65" s="1"/>
      <c r="X65" s="1"/>
      <c r="Y65" s="1"/>
      <c r="Z65" s="1"/>
    </row>
    <row r="66" spans="1:26" ht="24.75" customHeight="1" x14ac:dyDescent="0.2">
      <c r="A66" s="1"/>
      <c r="B66" s="4"/>
      <c r="C66" s="4"/>
      <c r="D66" s="4"/>
      <c r="E66" s="1"/>
      <c r="F66" s="1"/>
      <c r="G66" s="1"/>
      <c r="H66" s="1"/>
      <c r="I66" s="1"/>
      <c r="J66" s="1"/>
      <c r="K66" s="1"/>
      <c r="L66" s="1"/>
      <c r="M66" s="1"/>
      <c r="N66" s="1"/>
      <c r="O66" s="1"/>
      <c r="P66" s="1"/>
      <c r="Q66" s="1"/>
      <c r="R66" s="1"/>
      <c r="S66" s="1"/>
      <c r="T66" s="1"/>
      <c r="U66" s="1"/>
      <c r="V66" s="1"/>
      <c r="W66" s="1"/>
      <c r="X66" s="1"/>
      <c r="Y66" s="1"/>
      <c r="Z66" s="1"/>
    </row>
    <row r="67" spans="1:26" ht="43.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30.7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32.25" customHeight="1" x14ac:dyDescent="0.2">
      <c r="A69" s="118" t="s">
        <v>90</v>
      </c>
      <c r="B69" s="112"/>
      <c r="C69" s="119"/>
      <c r="D69" s="122" t="s">
        <v>91</v>
      </c>
      <c r="E69" s="124" t="s">
        <v>92</v>
      </c>
      <c r="F69" s="98"/>
      <c r="G69" s="124" t="s">
        <v>161</v>
      </c>
      <c r="H69" s="98"/>
      <c r="I69" s="6"/>
      <c r="J69" s="6"/>
      <c r="K69" s="6"/>
      <c r="L69" s="6"/>
      <c r="M69" s="6"/>
      <c r="N69" s="6"/>
      <c r="O69" s="6"/>
      <c r="P69" s="6"/>
      <c r="Q69" s="6"/>
      <c r="R69" s="6"/>
      <c r="S69" s="6"/>
      <c r="T69" s="6"/>
      <c r="U69" s="6"/>
      <c r="V69" s="6"/>
      <c r="W69" s="6"/>
      <c r="X69" s="6"/>
      <c r="Y69" s="6"/>
      <c r="Z69" s="6"/>
    </row>
    <row r="70" spans="1:26" ht="63"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3.75" customHeight="1" x14ac:dyDescent="0.2">
      <c r="A71" s="110" t="s">
        <v>98</v>
      </c>
      <c r="B71" s="97"/>
      <c r="C71" s="98"/>
      <c r="D71" s="15" t="s">
        <v>99</v>
      </c>
      <c r="E71" s="30">
        <f>IF(AND(90&lt;=F65,F65&lt;100),F65,"")</f>
        <v>92</v>
      </c>
      <c r="F71" s="20" t="str">
        <f>IF(AND(90&lt;=G65,G65&lt;=100),G65,"")</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51" customHeight="1" x14ac:dyDescent="0.2">
      <c r="A72" s="110" t="s">
        <v>100</v>
      </c>
      <c r="B72" s="97"/>
      <c r="C72" s="98"/>
      <c r="D72" s="15" t="s">
        <v>101</v>
      </c>
      <c r="E72" s="20" t="str">
        <f t="shared" ref="E72:F72" si="2">IF(AND(75&lt;=F65,F65&lt;90),F65,"")</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54" customHeight="1" x14ac:dyDescent="0.2">
      <c r="A73" s="110" t="s">
        <v>102</v>
      </c>
      <c r="B73" s="97"/>
      <c r="C73" s="98"/>
      <c r="D73" s="15" t="s">
        <v>103</v>
      </c>
      <c r="E73" s="20" t="str">
        <f t="shared" ref="E73:F73" si="4">IF(AND(50&lt;=F65,F65&lt;75),F65,"")</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40.5" customHeight="1" x14ac:dyDescent="0.2">
      <c r="A74" s="110" t="s">
        <v>104</v>
      </c>
      <c r="B74" s="97"/>
      <c r="C74" s="98"/>
      <c r="D74" s="15" t="s">
        <v>105</v>
      </c>
      <c r="E74" s="20" t="str">
        <f t="shared" ref="E74:F74" si="6">IF(AND(0&lt;F65,F65&lt;50),F65,"")</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20.25" customHeight="1" x14ac:dyDescent="0.2">
      <c r="A76" s="31"/>
      <c r="B76" s="32"/>
      <c r="C76" s="31"/>
      <c r="D76" s="113" t="s">
        <v>283</v>
      </c>
      <c r="E76" s="103"/>
      <c r="F76" s="103"/>
      <c r="G76" s="103"/>
      <c r="H76" s="103"/>
      <c r="I76" s="31"/>
      <c r="J76" s="31"/>
      <c r="K76" s="31"/>
      <c r="L76" s="31"/>
      <c r="M76" s="31"/>
      <c r="N76" s="31"/>
      <c r="O76" s="31"/>
      <c r="P76" s="31"/>
      <c r="Q76" s="31"/>
      <c r="R76" s="31"/>
      <c r="S76" s="31"/>
      <c r="T76" s="31"/>
      <c r="U76" s="31"/>
      <c r="V76" s="31"/>
      <c r="W76" s="31"/>
      <c r="X76" s="31"/>
      <c r="Y76" s="31"/>
      <c r="Z76" s="31"/>
    </row>
    <row r="77" spans="1:26" ht="35.25"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15.7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14" t="s">
        <v>162</v>
      </c>
      <c r="E80" s="103"/>
      <c r="F80" s="103"/>
      <c r="G80" s="103"/>
      <c r="H80" s="103"/>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06.5"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4.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21"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5" xr:uid="{00000000-0009-0000-0000-000003000000}"/>
  <mergeCells count="78">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A74:C74"/>
    <mergeCell ref="D84:H84"/>
    <mergeCell ref="D85:H85"/>
    <mergeCell ref="A69:C70"/>
    <mergeCell ref="D69:D70"/>
    <mergeCell ref="E69:F69"/>
    <mergeCell ref="G69:H69"/>
    <mergeCell ref="A71:C71"/>
    <mergeCell ref="A72:C72"/>
    <mergeCell ref="A73:C73"/>
    <mergeCell ref="D76:H76"/>
    <mergeCell ref="D77:H77"/>
    <mergeCell ref="D80:H80"/>
    <mergeCell ref="B82:H82"/>
    <mergeCell ref="B83:H83"/>
    <mergeCell ref="A2:C2"/>
    <mergeCell ref="D2:H2"/>
    <mergeCell ref="A3:B3"/>
    <mergeCell ref="A5:H5"/>
    <mergeCell ref="B7:H7"/>
    <mergeCell ref="B8:H8"/>
    <mergeCell ref="B9:H9"/>
    <mergeCell ref="C10:D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9:D49"/>
    <mergeCell ref="B50:D50"/>
    <mergeCell ref="B51:D51"/>
    <mergeCell ref="B52:D52"/>
    <mergeCell ref="B44:D44"/>
    <mergeCell ref="B45:D45"/>
    <mergeCell ref="B46:D46"/>
    <mergeCell ref="B47:D47"/>
    <mergeCell ref="B48:D48"/>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Z1000"/>
  <sheetViews>
    <sheetView topLeftCell="A61" workbookViewId="0">
      <selection activeCell="B9" sqref="B9:H9"/>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16.5" customWidth="1"/>
    <col min="9" max="26" width="8" customWidth="1"/>
  </cols>
  <sheetData>
    <row r="1" spans="1:26" ht="15.75" customHeight="1" x14ac:dyDescent="0.2">
      <c r="A1" s="1"/>
      <c r="B1" s="2"/>
      <c r="C1" s="1"/>
      <c r="D1" s="1"/>
      <c r="E1" s="1"/>
      <c r="F1" s="1"/>
      <c r="G1" s="1"/>
      <c r="H1" s="3" t="s">
        <v>112</v>
      </c>
      <c r="I1" s="1"/>
      <c r="J1" s="1"/>
      <c r="K1" s="1"/>
      <c r="L1" s="1"/>
      <c r="M1" s="1"/>
      <c r="N1" s="1"/>
      <c r="O1" s="1"/>
      <c r="P1" s="1"/>
      <c r="Q1" s="1"/>
      <c r="R1" s="1"/>
      <c r="S1" s="1"/>
      <c r="T1" s="1"/>
      <c r="U1" s="1"/>
      <c r="V1" s="1"/>
      <c r="W1" s="1"/>
      <c r="X1" s="1"/>
      <c r="Y1" s="1"/>
      <c r="Z1" s="1"/>
    </row>
    <row r="2" spans="1:26" ht="48.75" customHeight="1" x14ac:dyDescent="0.2">
      <c r="A2" s="107" t="s">
        <v>163</v>
      </c>
      <c r="B2" s="103"/>
      <c r="C2" s="103"/>
      <c r="D2" s="107" t="s">
        <v>2</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18" customHeight="1" x14ac:dyDescent="0.2">
      <c r="A7" s="6"/>
      <c r="B7" s="102" t="s">
        <v>164</v>
      </c>
      <c r="C7" s="103"/>
      <c r="D7" s="103"/>
      <c r="E7" s="103"/>
      <c r="F7" s="103"/>
      <c r="G7" s="103"/>
      <c r="H7" s="103"/>
      <c r="I7" s="6"/>
      <c r="J7" s="6"/>
      <c r="K7" s="6"/>
      <c r="L7" s="6"/>
      <c r="M7" s="6"/>
      <c r="N7" s="6"/>
      <c r="O7" s="6"/>
      <c r="P7" s="6"/>
      <c r="Q7" s="6"/>
      <c r="R7" s="6"/>
      <c r="S7" s="6"/>
      <c r="T7" s="6"/>
      <c r="U7" s="6"/>
      <c r="V7" s="6"/>
      <c r="W7" s="6"/>
      <c r="X7" s="6"/>
      <c r="Y7" s="6"/>
      <c r="Z7" s="6"/>
    </row>
    <row r="8" spans="1:26" ht="18" customHeight="1" x14ac:dyDescent="0.2">
      <c r="A8" s="6"/>
      <c r="B8" s="102" t="s">
        <v>284</v>
      </c>
      <c r="C8" s="103"/>
      <c r="D8" s="103"/>
      <c r="E8" s="103"/>
      <c r="F8" s="103"/>
      <c r="G8" s="103"/>
      <c r="H8" s="103"/>
      <c r="I8" s="6"/>
      <c r="J8" s="6"/>
      <c r="K8" s="6"/>
      <c r="L8" s="6"/>
      <c r="M8" s="6"/>
      <c r="N8" s="6"/>
      <c r="O8" s="6"/>
      <c r="P8" s="6"/>
      <c r="Q8" s="6"/>
      <c r="R8" s="6"/>
      <c r="S8" s="6"/>
      <c r="T8" s="6"/>
      <c r="U8" s="6"/>
      <c r="V8" s="6"/>
      <c r="W8" s="6"/>
      <c r="X8" s="6"/>
      <c r="Y8" s="6"/>
      <c r="Z8" s="6"/>
    </row>
    <row r="9" spans="1:26" ht="18" customHeight="1" x14ac:dyDescent="0.2">
      <c r="A9" s="6"/>
      <c r="B9" s="102" t="s">
        <v>278</v>
      </c>
      <c r="C9" s="103"/>
      <c r="D9" s="103"/>
      <c r="E9" s="103"/>
      <c r="F9" s="103"/>
      <c r="G9" s="103"/>
      <c r="H9" s="103"/>
      <c r="I9" s="6"/>
      <c r="J9" s="6"/>
      <c r="K9" s="6"/>
      <c r="L9" s="6"/>
      <c r="M9" s="6"/>
      <c r="N9" s="6"/>
      <c r="O9" s="6"/>
      <c r="P9" s="6"/>
      <c r="Q9" s="6"/>
      <c r="R9" s="6"/>
      <c r="S9" s="6"/>
      <c r="T9" s="6"/>
      <c r="U9" s="6"/>
      <c r="V9" s="6"/>
      <c r="W9" s="6"/>
      <c r="X9" s="6"/>
      <c r="Y9" s="6"/>
      <c r="Z9" s="6"/>
    </row>
    <row r="10" spans="1:26" ht="18" customHeight="1" x14ac:dyDescent="0.2">
      <c r="A10" s="6"/>
      <c r="B10" s="44" t="s">
        <v>165</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166</v>
      </c>
      <c r="C14" s="97"/>
      <c r="D14" s="98"/>
      <c r="E14" s="12">
        <f>E15+E19+E25+E28</f>
        <v>20</v>
      </c>
      <c r="F14" s="13">
        <f>ROUND(F15+F19+F25+F28,1)</f>
        <v>20</v>
      </c>
      <c r="G14" s="14"/>
      <c r="H14" s="8"/>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21</v>
      </c>
      <c r="B16" s="100" t="s">
        <v>22</v>
      </c>
      <c r="C16" s="97"/>
      <c r="D16" s="98"/>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36"/>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37"/>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37"/>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167</v>
      </c>
      <c r="C26" s="97"/>
      <c r="D26" s="98"/>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7"/>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12</v>
      </c>
      <c r="G32" s="14"/>
      <c r="H32" s="8"/>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4"/>
      <c r="H36" s="15"/>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4"/>
      <c r="H40" s="45"/>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1</v>
      </c>
      <c r="G41" s="40"/>
      <c r="H41" s="38"/>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2">
        <v>1</v>
      </c>
      <c r="G42" s="40"/>
      <c r="H42" s="93" t="s">
        <v>286</v>
      </c>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168</v>
      </c>
      <c r="C43" s="97"/>
      <c r="D43" s="98"/>
      <c r="E43" s="12">
        <v>5</v>
      </c>
      <c r="F43" s="13">
        <f>IF(F44&gt;5,"5",F44)</f>
        <v>4</v>
      </c>
      <c r="G43" s="14"/>
      <c r="H43" s="15"/>
      <c r="I43" s="16"/>
      <c r="J43" s="16"/>
      <c r="K43" s="16"/>
      <c r="L43" s="16"/>
      <c r="M43" s="16"/>
      <c r="N43" s="16"/>
      <c r="O43" s="16"/>
      <c r="P43" s="16"/>
      <c r="Q43" s="16"/>
      <c r="R43" s="16"/>
      <c r="S43" s="16"/>
      <c r="T43" s="16"/>
      <c r="U43" s="16"/>
      <c r="V43" s="16"/>
      <c r="W43" s="16"/>
      <c r="X43" s="16"/>
      <c r="Y43" s="16"/>
      <c r="Z43" s="16"/>
    </row>
    <row r="44" spans="1:26" ht="196.5" customHeight="1" x14ac:dyDescent="0.2">
      <c r="A44" s="15"/>
      <c r="B44" s="100" t="s">
        <v>124</v>
      </c>
      <c r="C44" s="97"/>
      <c r="D44" s="98"/>
      <c r="E44" s="12"/>
      <c r="F44" s="13">
        <v>4</v>
      </c>
      <c r="G44" s="14"/>
      <c r="H44" s="92" t="s">
        <v>285</v>
      </c>
      <c r="I44" s="16"/>
      <c r="J44" s="16"/>
      <c r="K44" s="16"/>
      <c r="L44" s="16"/>
      <c r="M44" s="16"/>
      <c r="N44" s="16"/>
      <c r="O44" s="16"/>
      <c r="P44" s="16"/>
      <c r="Q44" s="16"/>
      <c r="R44" s="16"/>
      <c r="S44" s="16"/>
      <c r="T44" s="16"/>
      <c r="U44" s="16"/>
      <c r="V44" s="16"/>
      <c r="W44" s="16"/>
      <c r="X44" s="16"/>
      <c r="Y44" s="16"/>
      <c r="Z44" s="16"/>
    </row>
    <row r="45" spans="1:26" ht="37.5" customHeight="1" x14ac:dyDescent="0.2">
      <c r="A45" s="8" t="s">
        <v>67</v>
      </c>
      <c r="B45" s="99" t="s">
        <v>68</v>
      </c>
      <c r="C45" s="97"/>
      <c r="D45" s="98"/>
      <c r="E45" s="12">
        <v>60</v>
      </c>
      <c r="F45" s="13">
        <f>SUM(F46:F62)</f>
        <v>60</v>
      </c>
      <c r="G45" s="14"/>
      <c r="H45" s="8"/>
      <c r="I45" s="4"/>
      <c r="J45" s="4"/>
      <c r="K45" s="4"/>
      <c r="L45" s="4"/>
      <c r="M45" s="4"/>
      <c r="N45" s="4"/>
      <c r="O45" s="4"/>
      <c r="P45" s="4"/>
      <c r="Q45" s="4"/>
      <c r="R45" s="4"/>
      <c r="S45" s="4"/>
      <c r="T45" s="4"/>
      <c r="U45" s="4"/>
      <c r="V45" s="4"/>
      <c r="W45" s="4"/>
      <c r="X45" s="4"/>
      <c r="Y45" s="4"/>
      <c r="Z45" s="4"/>
    </row>
    <row r="46" spans="1:26" ht="53.25" customHeight="1" x14ac:dyDescent="0.2">
      <c r="A46" s="15">
        <v>11</v>
      </c>
      <c r="B46" s="99" t="s">
        <v>169</v>
      </c>
      <c r="C46" s="97"/>
      <c r="D46" s="98"/>
      <c r="E46" s="12">
        <v>15</v>
      </c>
      <c r="F46" s="15"/>
      <c r="G46" s="25"/>
      <c r="H46" s="15"/>
      <c r="I46" s="16"/>
      <c r="J46" s="16"/>
      <c r="K46" s="16"/>
      <c r="L46" s="16"/>
      <c r="M46" s="16"/>
      <c r="N46" s="16"/>
      <c r="O46" s="16"/>
      <c r="P46" s="16"/>
      <c r="Q46" s="16"/>
      <c r="R46" s="16"/>
      <c r="S46" s="16"/>
      <c r="T46" s="16"/>
      <c r="U46" s="16"/>
      <c r="V46" s="16"/>
      <c r="W46" s="16"/>
      <c r="X46" s="16"/>
      <c r="Y46" s="16"/>
      <c r="Z46" s="16"/>
    </row>
    <row r="47" spans="1:26" ht="24" customHeight="1" x14ac:dyDescent="0.2">
      <c r="A47" s="15"/>
      <c r="B47" s="96" t="s">
        <v>70</v>
      </c>
      <c r="C47" s="97"/>
      <c r="D47" s="98"/>
      <c r="E47" s="26">
        <v>15</v>
      </c>
      <c r="F47" s="15">
        <v>15</v>
      </c>
      <c r="G47" s="25"/>
      <c r="H47" s="15"/>
      <c r="I47" s="16"/>
      <c r="J47" s="16"/>
      <c r="K47" s="16"/>
      <c r="L47" s="16"/>
      <c r="M47" s="16"/>
      <c r="N47" s="16"/>
      <c r="O47" s="16"/>
      <c r="P47" s="16"/>
      <c r="Q47" s="16"/>
      <c r="R47" s="16"/>
      <c r="S47" s="16"/>
      <c r="T47" s="16"/>
      <c r="U47" s="16"/>
      <c r="V47" s="16"/>
      <c r="W47" s="16"/>
      <c r="X47" s="16"/>
      <c r="Y47" s="16"/>
      <c r="Z47" s="16"/>
    </row>
    <row r="48" spans="1:26" ht="36" customHeight="1" x14ac:dyDescent="0.2">
      <c r="A48" s="15"/>
      <c r="B48" s="96" t="s">
        <v>71</v>
      </c>
      <c r="C48" s="97"/>
      <c r="D48" s="98"/>
      <c r="E48" s="26">
        <v>10</v>
      </c>
      <c r="F48" s="15"/>
      <c r="G48" s="25">
        <v>10</v>
      </c>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96" t="s">
        <v>72</v>
      </c>
      <c r="C49" s="97"/>
      <c r="D49" s="98"/>
      <c r="E49" s="26">
        <v>5</v>
      </c>
      <c r="F49" s="15"/>
      <c r="G49" s="25"/>
      <c r="H49" s="15"/>
      <c r="I49" s="16"/>
      <c r="J49" s="16"/>
      <c r="K49" s="16"/>
      <c r="L49" s="16"/>
      <c r="M49" s="16"/>
      <c r="N49" s="16"/>
      <c r="O49" s="16"/>
      <c r="P49" s="16"/>
      <c r="Q49" s="16"/>
      <c r="R49" s="16"/>
      <c r="S49" s="16"/>
      <c r="T49" s="16"/>
      <c r="U49" s="16"/>
      <c r="V49" s="16"/>
      <c r="W49" s="16"/>
      <c r="X49" s="16"/>
      <c r="Y49" s="16"/>
      <c r="Z49" s="16"/>
    </row>
    <row r="50" spans="1:26" ht="25.5" customHeight="1" x14ac:dyDescent="0.2">
      <c r="A50" s="15"/>
      <c r="B50" s="96" t="s">
        <v>73</v>
      </c>
      <c r="C50" s="97"/>
      <c r="D50" s="98"/>
      <c r="E50" s="26">
        <v>0</v>
      </c>
      <c r="F50" s="15"/>
      <c r="G50" s="25"/>
      <c r="H50" s="15"/>
      <c r="I50" s="16"/>
      <c r="J50" s="16"/>
      <c r="K50" s="16"/>
      <c r="L50" s="16"/>
      <c r="M50" s="16"/>
      <c r="N50" s="16"/>
      <c r="O50" s="16"/>
      <c r="P50" s="16"/>
      <c r="Q50" s="16"/>
      <c r="R50" s="16"/>
      <c r="S50" s="16"/>
      <c r="T50" s="16"/>
      <c r="U50" s="16"/>
      <c r="V50" s="16"/>
      <c r="W50" s="16"/>
      <c r="X50" s="16"/>
      <c r="Y50" s="16"/>
      <c r="Z50" s="16"/>
    </row>
    <row r="51" spans="1:26" ht="50.25" customHeight="1" x14ac:dyDescent="0.2">
      <c r="A51" s="15">
        <v>12</v>
      </c>
      <c r="B51" s="99" t="s">
        <v>170</v>
      </c>
      <c r="C51" s="97"/>
      <c r="D51" s="98"/>
      <c r="E51" s="12">
        <v>15</v>
      </c>
      <c r="F51" s="15"/>
      <c r="G51" s="25"/>
      <c r="H51" s="15"/>
      <c r="I51" s="16"/>
      <c r="J51" s="16"/>
      <c r="K51" s="16"/>
      <c r="L51" s="16"/>
      <c r="M51" s="16"/>
      <c r="N51" s="16"/>
      <c r="O51" s="16"/>
      <c r="P51" s="16"/>
      <c r="Q51" s="16"/>
      <c r="R51" s="16"/>
      <c r="S51" s="16"/>
      <c r="T51" s="16"/>
      <c r="U51" s="16"/>
      <c r="V51" s="16"/>
      <c r="W51" s="16"/>
      <c r="X51" s="16"/>
      <c r="Y51" s="16"/>
      <c r="Z51" s="16"/>
    </row>
    <row r="52" spans="1:26" ht="32.25" customHeight="1" x14ac:dyDescent="0.2">
      <c r="A52" s="15"/>
      <c r="B52" s="96" t="s">
        <v>75</v>
      </c>
      <c r="C52" s="97"/>
      <c r="D52" s="98"/>
      <c r="E52" s="26">
        <v>15</v>
      </c>
      <c r="F52" s="15">
        <v>15</v>
      </c>
      <c r="G52" s="25"/>
      <c r="H52" s="15"/>
      <c r="I52" s="16"/>
      <c r="J52" s="16"/>
      <c r="K52" s="16"/>
      <c r="L52" s="16"/>
      <c r="M52" s="16"/>
      <c r="N52" s="16"/>
      <c r="O52" s="16"/>
      <c r="P52" s="16"/>
      <c r="Q52" s="16"/>
      <c r="R52" s="16"/>
      <c r="S52" s="16"/>
      <c r="T52" s="16"/>
      <c r="U52" s="16"/>
      <c r="V52" s="16"/>
      <c r="W52" s="16"/>
      <c r="X52" s="16"/>
      <c r="Y52" s="16"/>
      <c r="Z52" s="16"/>
    </row>
    <row r="53" spans="1:26" ht="32.25" customHeight="1" x14ac:dyDescent="0.2">
      <c r="A53" s="15"/>
      <c r="B53" s="96" t="s">
        <v>76</v>
      </c>
      <c r="C53" s="97"/>
      <c r="D53" s="98"/>
      <c r="E53" s="26">
        <v>10</v>
      </c>
      <c r="F53" s="15"/>
      <c r="G53" s="25"/>
      <c r="H53" s="15"/>
      <c r="I53" s="16"/>
      <c r="J53" s="16"/>
      <c r="K53" s="16"/>
      <c r="L53" s="16"/>
      <c r="M53" s="16"/>
      <c r="N53" s="16"/>
      <c r="O53" s="16"/>
      <c r="P53" s="16"/>
      <c r="Q53" s="16"/>
      <c r="R53" s="16"/>
      <c r="S53" s="16"/>
      <c r="T53" s="16"/>
      <c r="U53" s="16"/>
      <c r="V53" s="16"/>
      <c r="W53" s="16"/>
      <c r="X53" s="16"/>
      <c r="Y53" s="16"/>
      <c r="Z53" s="16"/>
    </row>
    <row r="54" spans="1:26" ht="32.25" customHeight="1" x14ac:dyDescent="0.2">
      <c r="A54" s="15"/>
      <c r="B54" s="96" t="s">
        <v>77</v>
      </c>
      <c r="C54" s="97"/>
      <c r="D54" s="98"/>
      <c r="E54" s="26">
        <v>5</v>
      </c>
      <c r="F54" s="15"/>
      <c r="G54" s="25"/>
      <c r="H54" s="15"/>
      <c r="I54" s="16"/>
      <c r="J54" s="16"/>
      <c r="K54" s="16"/>
      <c r="L54" s="16"/>
      <c r="M54" s="16"/>
      <c r="N54" s="16"/>
      <c r="O54" s="16"/>
      <c r="P54" s="16"/>
      <c r="Q54" s="16"/>
      <c r="R54" s="16"/>
      <c r="S54" s="16"/>
      <c r="T54" s="16"/>
      <c r="U54" s="16"/>
      <c r="V54" s="16"/>
      <c r="W54" s="16"/>
      <c r="X54" s="16"/>
      <c r="Y54" s="16"/>
      <c r="Z54" s="16"/>
    </row>
    <row r="55" spans="1:26" ht="32.25" customHeight="1" x14ac:dyDescent="0.2">
      <c r="A55" s="15"/>
      <c r="B55" s="96" t="s">
        <v>78</v>
      </c>
      <c r="C55" s="97"/>
      <c r="D55" s="98"/>
      <c r="E55" s="26">
        <v>0</v>
      </c>
      <c r="F55" s="15"/>
      <c r="G55" s="25"/>
      <c r="H55" s="15"/>
      <c r="I55" s="16"/>
      <c r="J55" s="16"/>
      <c r="K55" s="16"/>
      <c r="L55" s="16"/>
      <c r="M55" s="16"/>
      <c r="N55" s="16"/>
      <c r="O55" s="16"/>
      <c r="P55" s="16"/>
      <c r="Q55" s="16"/>
      <c r="R55" s="16"/>
      <c r="S55" s="16"/>
      <c r="T55" s="16"/>
      <c r="U55" s="16"/>
      <c r="V55" s="16"/>
      <c r="W55" s="16"/>
      <c r="X55" s="16"/>
      <c r="Y55" s="16"/>
      <c r="Z55" s="16"/>
    </row>
    <row r="56" spans="1:26" ht="52.5" customHeight="1" x14ac:dyDescent="0.2">
      <c r="A56" s="15">
        <v>13</v>
      </c>
      <c r="B56" s="99" t="s">
        <v>171</v>
      </c>
      <c r="C56" s="97"/>
      <c r="D56" s="98"/>
      <c r="E56" s="12">
        <v>30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c r="B57" s="96" t="s">
        <v>80</v>
      </c>
      <c r="C57" s="97"/>
      <c r="D57" s="98"/>
      <c r="E57" s="26">
        <v>30</v>
      </c>
      <c r="F57" s="15">
        <v>30</v>
      </c>
      <c r="G57" s="25"/>
      <c r="H57" s="15"/>
      <c r="I57" s="16"/>
      <c r="J57" s="16"/>
      <c r="K57" s="16"/>
      <c r="L57" s="16"/>
      <c r="M57" s="16"/>
      <c r="N57" s="16"/>
      <c r="O57" s="16"/>
      <c r="P57" s="16"/>
      <c r="Q57" s="16"/>
      <c r="R57" s="16"/>
      <c r="S57" s="16"/>
      <c r="T57" s="16"/>
      <c r="U57" s="16"/>
      <c r="V57" s="16"/>
      <c r="W57" s="16"/>
      <c r="X57" s="16"/>
      <c r="Y57" s="16"/>
      <c r="Z57" s="16"/>
    </row>
    <row r="58" spans="1:26" ht="50.25" customHeight="1" x14ac:dyDescent="0.2">
      <c r="A58" s="15"/>
      <c r="B58" s="96" t="s">
        <v>81</v>
      </c>
      <c r="C58" s="97"/>
      <c r="D58" s="98"/>
      <c r="E58" s="26">
        <v>25</v>
      </c>
      <c r="F58" s="15"/>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96" t="s">
        <v>82</v>
      </c>
      <c r="C59" s="97"/>
      <c r="D59" s="98"/>
      <c r="E59" s="26">
        <v>20</v>
      </c>
      <c r="F59" s="15"/>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96" t="s">
        <v>83</v>
      </c>
      <c r="C60" s="97"/>
      <c r="D60" s="98"/>
      <c r="E60" s="26">
        <v>15</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96" t="s">
        <v>84</v>
      </c>
      <c r="C61" s="97"/>
      <c r="D61" s="98"/>
      <c r="E61" s="26">
        <v>10</v>
      </c>
      <c r="F61" s="15"/>
      <c r="G61" s="25"/>
      <c r="H61" s="15"/>
      <c r="I61" s="16"/>
      <c r="J61" s="16"/>
      <c r="K61" s="16"/>
      <c r="L61" s="16"/>
      <c r="M61" s="16"/>
      <c r="N61" s="16"/>
      <c r="O61" s="16"/>
      <c r="P61" s="16"/>
      <c r="Q61" s="16"/>
      <c r="R61" s="16"/>
      <c r="S61" s="16"/>
      <c r="T61" s="16"/>
      <c r="U61" s="16"/>
      <c r="V61" s="16"/>
      <c r="W61" s="16"/>
      <c r="X61" s="16"/>
      <c r="Y61" s="16"/>
      <c r="Z61" s="16"/>
    </row>
    <row r="62" spans="1:26" ht="34.5" customHeight="1" x14ac:dyDescent="0.2">
      <c r="A62" s="15"/>
      <c r="B62" s="96" t="s">
        <v>85</v>
      </c>
      <c r="C62" s="97"/>
      <c r="D62" s="98"/>
      <c r="E62" s="15">
        <v>0</v>
      </c>
      <c r="F62" s="15"/>
      <c r="G62" s="15"/>
      <c r="H62" s="15"/>
      <c r="I62" s="16"/>
      <c r="J62" s="16"/>
      <c r="K62" s="16"/>
      <c r="L62" s="16"/>
      <c r="M62" s="16"/>
      <c r="N62" s="16"/>
      <c r="O62" s="16"/>
      <c r="P62" s="16"/>
      <c r="Q62" s="16"/>
      <c r="R62" s="16"/>
      <c r="S62" s="16"/>
      <c r="T62" s="16"/>
      <c r="U62" s="16"/>
      <c r="V62" s="16"/>
      <c r="W62" s="16"/>
      <c r="X62" s="16"/>
      <c r="Y62" s="16"/>
      <c r="Z62" s="16"/>
    </row>
    <row r="63" spans="1:26" ht="25.5" customHeight="1" x14ac:dyDescent="0.2">
      <c r="A63" s="8"/>
      <c r="B63" s="105" t="s">
        <v>86</v>
      </c>
      <c r="C63" s="97"/>
      <c r="D63" s="98"/>
      <c r="E63" s="8">
        <f t="shared" ref="E63:F63" si="0">E14+E32+E45</f>
        <v>100</v>
      </c>
      <c r="F63" s="27">
        <f t="shared" si="0"/>
        <v>92</v>
      </c>
      <c r="G63" s="28"/>
      <c r="H63" s="28"/>
      <c r="I63" s="4"/>
      <c r="J63" s="4"/>
      <c r="K63" s="4"/>
      <c r="L63" s="4"/>
      <c r="M63" s="4"/>
      <c r="N63" s="4"/>
      <c r="O63" s="4"/>
      <c r="P63" s="4"/>
      <c r="Q63" s="4"/>
      <c r="R63" s="4"/>
      <c r="S63" s="4"/>
      <c r="T63" s="4"/>
      <c r="U63" s="4"/>
      <c r="V63" s="4"/>
      <c r="W63" s="4"/>
      <c r="X63" s="4"/>
      <c r="Y63" s="4"/>
      <c r="Z63" s="4"/>
    </row>
    <row r="64" spans="1:26" ht="25.5" customHeight="1" x14ac:dyDescent="0.2">
      <c r="A64" s="29"/>
      <c r="B64" s="125" t="s">
        <v>87</v>
      </c>
      <c r="C64" s="97"/>
      <c r="D64" s="98"/>
      <c r="E64" s="29"/>
      <c r="F64" s="26"/>
      <c r="G64" s="26"/>
      <c r="H64" s="26"/>
      <c r="I64" s="1"/>
      <c r="J64" s="1"/>
      <c r="K64" s="1"/>
      <c r="L64" s="1"/>
      <c r="M64" s="1"/>
      <c r="N64" s="1"/>
      <c r="O64" s="1"/>
      <c r="P64" s="1"/>
      <c r="Q64" s="1"/>
      <c r="R64" s="1"/>
      <c r="S64" s="1"/>
      <c r="T64" s="1"/>
      <c r="U64" s="1"/>
      <c r="V64" s="1"/>
      <c r="W64" s="1"/>
      <c r="X64" s="1"/>
      <c r="Y64" s="1"/>
      <c r="Z64" s="1"/>
    </row>
    <row r="65" spans="1:26" ht="53.25" customHeight="1" x14ac:dyDescent="0.2">
      <c r="A65" s="29"/>
      <c r="B65" s="105" t="s">
        <v>172</v>
      </c>
      <c r="C65" s="97"/>
      <c r="D65" s="98"/>
      <c r="E65" s="8">
        <f>E63-E64</f>
        <v>100</v>
      </c>
      <c r="F65" s="27">
        <f>ROUND(F63-F64,1)</f>
        <v>92</v>
      </c>
      <c r="G65" s="28"/>
      <c r="H65" s="28"/>
      <c r="I65" s="1"/>
      <c r="J65" s="1"/>
      <c r="K65" s="1"/>
      <c r="L65" s="1"/>
      <c r="M65" s="1"/>
      <c r="N65" s="1"/>
      <c r="O65" s="1"/>
      <c r="P65" s="1"/>
      <c r="Q65" s="1"/>
      <c r="R65" s="1"/>
      <c r="S65" s="1"/>
      <c r="T65" s="1"/>
      <c r="U65" s="1"/>
      <c r="V65" s="1"/>
      <c r="W65" s="1"/>
      <c r="X65" s="1"/>
      <c r="Y65" s="1"/>
      <c r="Z65" s="1"/>
    </row>
    <row r="66" spans="1:26" ht="15" customHeight="1" x14ac:dyDescent="0.2">
      <c r="A66" s="1"/>
      <c r="B66" s="4"/>
      <c r="C66" s="4"/>
      <c r="D66" s="4"/>
      <c r="E66" s="1"/>
      <c r="F66" s="1"/>
      <c r="G66" s="1"/>
      <c r="H66" s="1"/>
      <c r="I66" s="1"/>
      <c r="J66" s="1"/>
      <c r="K66" s="1"/>
      <c r="L66" s="1"/>
      <c r="M66" s="1"/>
      <c r="N66" s="1"/>
      <c r="O66" s="1"/>
      <c r="P66" s="1"/>
      <c r="Q66" s="1"/>
      <c r="R66" s="1"/>
      <c r="S66" s="1"/>
      <c r="T66" s="1"/>
      <c r="U66" s="1"/>
      <c r="V66" s="1"/>
      <c r="W66" s="1"/>
      <c r="X66" s="1"/>
      <c r="Y66" s="1"/>
      <c r="Z66" s="1"/>
    </row>
    <row r="67" spans="1:26" ht="1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30.7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32.25" customHeight="1" x14ac:dyDescent="0.2">
      <c r="A69" s="118" t="s">
        <v>90</v>
      </c>
      <c r="B69" s="112"/>
      <c r="C69" s="119"/>
      <c r="D69" s="122" t="s">
        <v>91</v>
      </c>
      <c r="E69" s="124" t="s">
        <v>92</v>
      </c>
      <c r="F69" s="98"/>
      <c r="G69" s="124" t="s">
        <v>173</v>
      </c>
      <c r="H69" s="98"/>
      <c r="I69" s="6"/>
      <c r="J69" s="6"/>
      <c r="K69" s="6"/>
      <c r="L69" s="6"/>
      <c r="M69" s="6"/>
      <c r="N69" s="6"/>
      <c r="O69" s="6"/>
      <c r="P69" s="6"/>
      <c r="Q69" s="6"/>
      <c r="R69" s="6"/>
      <c r="S69" s="6"/>
      <c r="T69" s="6"/>
      <c r="U69" s="6"/>
      <c r="V69" s="6"/>
      <c r="W69" s="6"/>
      <c r="X69" s="6"/>
      <c r="Y69" s="6"/>
      <c r="Z69" s="6"/>
    </row>
    <row r="70" spans="1:26" ht="63"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3.75" customHeight="1" x14ac:dyDescent="0.2">
      <c r="A71" s="110" t="s">
        <v>98</v>
      </c>
      <c r="B71" s="97"/>
      <c r="C71" s="98"/>
      <c r="D71" s="15" t="s">
        <v>99</v>
      </c>
      <c r="E71" s="30">
        <f>IF(AND(90&lt;=F65,F65&lt;100),F65,"")</f>
        <v>92</v>
      </c>
      <c r="F71" s="20" t="str">
        <f>IF(AND(90&lt;=G65,G65&lt;=100),G65,"")</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51" customHeight="1" x14ac:dyDescent="0.2">
      <c r="A72" s="110" t="s">
        <v>100</v>
      </c>
      <c r="B72" s="97"/>
      <c r="C72" s="98"/>
      <c r="D72" s="15" t="s">
        <v>101</v>
      </c>
      <c r="E72" s="20" t="str">
        <f t="shared" ref="E72:F72" si="2">IF(AND(75&lt;=F65,F65&lt;90),F65,"")</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54" customHeight="1" x14ac:dyDescent="0.2">
      <c r="A73" s="110" t="s">
        <v>102</v>
      </c>
      <c r="B73" s="97"/>
      <c r="C73" s="98"/>
      <c r="D73" s="15" t="s">
        <v>103</v>
      </c>
      <c r="E73" s="20" t="str">
        <f t="shared" ref="E73:F73" si="4">IF(AND(50&lt;=F65,F65&lt;75),F65,"")</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40.5" customHeight="1" x14ac:dyDescent="0.2">
      <c r="A74" s="110" t="s">
        <v>104</v>
      </c>
      <c r="B74" s="97"/>
      <c r="C74" s="98"/>
      <c r="D74" s="15" t="s">
        <v>105</v>
      </c>
      <c r="E74" s="20" t="str">
        <f t="shared" ref="E74:F74" si="6">IF(AND(0&lt;F65,F65&lt;50),F65,"")</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20.25" customHeight="1" x14ac:dyDescent="0.2">
      <c r="A76" s="31"/>
      <c r="B76" s="32"/>
      <c r="C76" s="31"/>
      <c r="D76" s="113" t="s">
        <v>287</v>
      </c>
      <c r="E76" s="103"/>
      <c r="F76" s="103"/>
      <c r="G76" s="103"/>
      <c r="H76" s="103"/>
      <c r="I76" s="31"/>
      <c r="J76" s="31"/>
      <c r="K76" s="31"/>
      <c r="L76" s="31"/>
      <c r="M76" s="31"/>
      <c r="N76" s="31"/>
      <c r="O76" s="31"/>
      <c r="P76" s="31"/>
      <c r="Q76" s="31"/>
      <c r="R76" s="31"/>
      <c r="S76" s="31"/>
      <c r="T76" s="31"/>
      <c r="U76" s="31"/>
      <c r="V76" s="31"/>
      <c r="W76" s="31"/>
      <c r="X76" s="31"/>
      <c r="Y76" s="31"/>
      <c r="Z76" s="31"/>
    </row>
    <row r="77" spans="1:26" ht="35.25"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15.7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14" t="s">
        <v>174</v>
      </c>
      <c r="F80" s="103"/>
      <c r="G80" s="103"/>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06.5"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4.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21"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5" xr:uid="{00000000-0009-0000-0000-000004000000}"/>
  <mergeCells count="77">
    <mergeCell ref="B54:D54"/>
    <mergeCell ref="B55:D55"/>
    <mergeCell ref="B56:D56"/>
    <mergeCell ref="B57:D57"/>
    <mergeCell ref="B58:D58"/>
    <mergeCell ref="B68:D68"/>
    <mergeCell ref="A69:C70"/>
    <mergeCell ref="B59:D59"/>
    <mergeCell ref="B60:D60"/>
    <mergeCell ref="A71:C71"/>
    <mergeCell ref="B61:D61"/>
    <mergeCell ref="B62:D62"/>
    <mergeCell ref="B63:D63"/>
    <mergeCell ref="B64:D64"/>
    <mergeCell ref="B65:D65"/>
    <mergeCell ref="B83:H83"/>
    <mergeCell ref="D84:H84"/>
    <mergeCell ref="D85:H85"/>
    <mergeCell ref="D69:D70"/>
    <mergeCell ref="E69:F69"/>
    <mergeCell ref="G69:H69"/>
    <mergeCell ref="D76:H76"/>
    <mergeCell ref="D77:H77"/>
    <mergeCell ref="E80:G80"/>
    <mergeCell ref="B82:H82"/>
    <mergeCell ref="A74:C74"/>
    <mergeCell ref="A72:C72"/>
    <mergeCell ref="A73:C73"/>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Z1000"/>
  <sheetViews>
    <sheetView topLeftCell="A64" workbookViewId="0">
      <selection activeCell="E72" sqref="E72"/>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20.5" customWidth="1"/>
    <col min="9" max="26" width="8" customWidth="1"/>
  </cols>
  <sheetData>
    <row r="1" spans="1:26" ht="15.75" customHeight="1" x14ac:dyDescent="0.2">
      <c r="A1" s="1"/>
      <c r="B1" s="2"/>
      <c r="C1" s="1"/>
      <c r="D1" s="1"/>
      <c r="E1" s="1"/>
      <c r="F1" s="1"/>
      <c r="G1" s="1"/>
      <c r="H1" s="3" t="s">
        <v>112</v>
      </c>
      <c r="I1" s="1"/>
      <c r="J1" s="1"/>
      <c r="K1" s="1"/>
      <c r="L1" s="1"/>
      <c r="M1" s="1"/>
      <c r="N1" s="1"/>
      <c r="O1" s="1"/>
      <c r="P1" s="1"/>
      <c r="Q1" s="1"/>
      <c r="R1" s="1"/>
      <c r="S1" s="1"/>
      <c r="T1" s="1"/>
      <c r="U1" s="1"/>
      <c r="V1" s="1"/>
      <c r="W1" s="1"/>
      <c r="X1" s="1"/>
      <c r="Y1" s="1"/>
      <c r="Z1" s="1"/>
    </row>
    <row r="2" spans="1:26" ht="48.75" customHeight="1" x14ac:dyDescent="0.2">
      <c r="A2" s="107" t="s">
        <v>175</v>
      </c>
      <c r="B2" s="103"/>
      <c r="C2" s="103"/>
      <c r="D2" s="107" t="s">
        <v>2</v>
      </c>
      <c r="E2" s="103"/>
      <c r="F2" s="103"/>
      <c r="G2" s="103"/>
      <c r="H2" s="103"/>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269</v>
      </c>
      <c r="B5" s="103"/>
      <c r="C5" s="103"/>
      <c r="D5" s="103"/>
      <c r="E5" s="103"/>
      <c r="F5" s="103"/>
      <c r="G5" s="103"/>
      <c r="H5" s="103"/>
      <c r="I5" s="1"/>
      <c r="J5" s="1"/>
      <c r="K5" s="1"/>
      <c r="L5" s="1"/>
      <c r="M5" s="1"/>
      <c r="N5" s="1"/>
      <c r="O5" s="1"/>
      <c r="P5" s="1"/>
      <c r="Q5" s="1"/>
      <c r="R5" s="1"/>
      <c r="S5" s="1"/>
      <c r="T5" s="1"/>
      <c r="U5" s="1"/>
      <c r="V5" s="1"/>
      <c r="W5" s="1"/>
      <c r="X5" s="1"/>
      <c r="Y5" s="1"/>
      <c r="Z5" s="1"/>
    </row>
    <row r="6" spans="1:26" ht="24.75"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18" customHeight="1" x14ac:dyDescent="0.2">
      <c r="A7" s="6"/>
      <c r="B7" s="102" t="s">
        <v>176</v>
      </c>
      <c r="C7" s="103"/>
      <c r="D7" s="103"/>
      <c r="E7" s="103"/>
      <c r="F7" s="103"/>
      <c r="G7" s="103"/>
      <c r="H7" s="103"/>
      <c r="I7" s="6"/>
      <c r="J7" s="6"/>
      <c r="K7" s="6"/>
      <c r="L7" s="6"/>
      <c r="M7" s="6"/>
      <c r="N7" s="6"/>
      <c r="O7" s="6"/>
      <c r="P7" s="6"/>
      <c r="Q7" s="6"/>
      <c r="R7" s="6"/>
      <c r="S7" s="6"/>
      <c r="T7" s="6"/>
      <c r="U7" s="6"/>
      <c r="V7" s="6"/>
      <c r="W7" s="6"/>
      <c r="X7" s="6"/>
      <c r="Y7" s="6"/>
      <c r="Z7" s="6"/>
    </row>
    <row r="8" spans="1:26" ht="18" customHeight="1" x14ac:dyDescent="0.2">
      <c r="A8" s="6"/>
      <c r="B8" s="102" t="s">
        <v>127</v>
      </c>
      <c r="C8" s="103"/>
      <c r="D8" s="103"/>
      <c r="E8" s="103"/>
      <c r="F8" s="103"/>
      <c r="G8" s="103"/>
      <c r="H8" s="103"/>
      <c r="I8" s="6"/>
      <c r="J8" s="6"/>
      <c r="K8" s="6"/>
      <c r="L8" s="6"/>
      <c r="M8" s="6"/>
      <c r="N8" s="6"/>
      <c r="O8" s="6"/>
      <c r="P8" s="6"/>
      <c r="Q8" s="6"/>
      <c r="R8" s="6"/>
      <c r="S8" s="6"/>
      <c r="T8" s="6"/>
      <c r="U8" s="6"/>
      <c r="V8" s="6"/>
      <c r="W8" s="6"/>
      <c r="X8" s="6"/>
      <c r="Y8" s="6"/>
      <c r="Z8" s="6"/>
    </row>
    <row r="9" spans="1:26" ht="18" customHeight="1" x14ac:dyDescent="0.2">
      <c r="A9" s="6"/>
      <c r="B9" s="102" t="s">
        <v>288</v>
      </c>
      <c r="C9" s="103"/>
      <c r="D9" s="103"/>
      <c r="E9" s="103"/>
      <c r="F9" s="103"/>
      <c r="G9" s="103"/>
      <c r="H9" s="103"/>
      <c r="I9" s="6"/>
      <c r="J9" s="6"/>
      <c r="K9" s="6"/>
      <c r="L9" s="6"/>
      <c r="M9" s="6"/>
      <c r="N9" s="6"/>
      <c r="O9" s="6"/>
      <c r="P9" s="6"/>
      <c r="Q9" s="6"/>
      <c r="R9" s="6"/>
      <c r="S9" s="6"/>
      <c r="T9" s="6"/>
      <c r="U9" s="6"/>
      <c r="V9" s="6"/>
      <c r="W9" s="6"/>
      <c r="X9" s="6"/>
      <c r="Y9" s="6"/>
      <c r="Z9" s="6"/>
    </row>
    <row r="10" spans="1:26" ht="18" customHeight="1" x14ac:dyDescent="0.2">
      <c r="A10" s="6"/>
      <c r="B10" s="7" t="s">
        <v>152</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9</v>
      </c>
      <c r="G12" s="9" t="s">
        <v>10</v>
      </c>
      <c r="H12" s="8" t="s">
        <v>11</v>
      </c>
      <c r="I12" s="4"/>
      <c r="J12" s="4"/>
      <c r="K12" s="4"/>
      <c r="L12" s="4"/>
      <c r="M12" s="4"/>
      <c r="N12" s="4"/>
      <c r="O12" s="4"/>
      <c r="P12" s="4"/>
      <c r="Q12" s="4"/>
      <c r="R12" s="4"/>
      <c r="S12" s="4"/>
      <c r="T12" s="4"/>
      <c r="U12" s="4"/>
      <c r="V12" s="4"/>
      <c r="W12" s="4"/>
      <c r="X12" s="4"/>
      <c r="Y12" s="4"/>
      <c r="Z12" s="4"/>
    </row>
    <row r="13" spans="1:26" ht="22.5" customHeight="1" x14ac:dyDescent="0.2">
      <c r="A13" s="10" t="s">
        <v>12</v>
      </c>
      <c r="B13" s="106" t="s">
        <v>13</v>
      </c>
      <c r="C13" s="97"/>
      <c r="D13" s="98"/>
      <c r="E13" s="10" t="s">
        <v>14</v>
      </c>
      <c r="F13" s="10" t="s">
        <v>15</v>
      </c>
      <c r="G13" s="10" t="s">
        <v>16</v>
      </c>
      <c r="H13" s="10" t="s">
        <v>17</v>
      </c>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177</v>
      </c>
      <c r="C14" s="97"/>
      <c r="D14" s="98"/>
      <c r="E14" s="12">
        <f>E15+E19+E25+E28</f>
        <v>20</v>
      </c>
      <c r="F14" s="13">
        <f>ROUND(F15+F19+F25+F28,1)</f>
        <v>20</v>
      </c>
      <c r="G14" s="14"/>
      <c r="H14" s="8"/>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21.5" customHeight="1" x14ac:dyDescent="0.2">
      <c r="A16" s="15" t="s">
        <v>21</v>
      </c>
      <c r="B16" s="100" t="s">
        <v>22</v>
      </c>
      <c r="C16" s="97"/>
      <c r="D16" s="98"/>
      <c r="E16" s="15"/>
      <c r="F16" s="20"/>
      <c r="G16" s="15"/>
      <c r="H16" s="15"/>
      <c r="I16" s="16"/>
      <c r="J16" s="16"/>
      <c r="K16" s="16"/>
      <c r="L16" s="16"/>
      <c r="M16" s="16"/>
      <c r="N16" s="16"/>
      <c r="O16" s="16"/>
      <c r="P16" s="16"/>
      <c r="Q16" s="16"/>
      <c r="R16" s="16"/>
      <c r="S16" s="16"/>
      <c r="T16" s="16"/>
      <c r="U16" s="16"/>
      <c r="V16" s="16"/>
      <c r="W16" s="16"/>
      <c r="X16" s="16"/>
      <c r="Y16" s="16"/>
      <c r="Z16" s="16"/>
    </row>
    <row r="17" spans="1:26" ht="75" customHeight="1" x14ac:dyDescent="0.2">
      <c r="A17" s="15" t="s">
        <v>23</v>
      </c>
      <c r="B17" s="100" t="s">
        <v>113</v>
      </c>
      <c r="C17" s="97"/>
      <c r="D17" s="98"/>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36"/>
      <c r="H21" s="17"/>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37"/>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37"/>
      <c r="H23" s="17"/>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178</v>
      </c>
      <c r="C26" s="97"/>
      <c r="D26" s="98"/>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7"/>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8.5" customHeight="1" x14ac:dyDescent="0.2">
      <c r="A29" s="15" t="s">
        <v>44</v>
      </c>
      <c r="B29" s="100" t="s">
        <v>45</v>
      </c>
      <c r="C29" s="97"/>
      <c r="D29" s="98"/>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12</v>
      </c>
      <c r="G32" s="14"/>
      <c r="H32" s="8"/>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v>1</v>
      </c>
      <c r="G33" s="14"/>
      <c r="H33" s="15"/>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c r="G34" s="14"/>
      <c r="H34" s="15"/>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v>2</v>
      </c>
      <c r="G35" s="14"/>
      <c r="H35" s="15"/>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c r="G36" s="14"/>
      <c r="H36" s="15"/>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4"/>
      <c r="H38" s="15"/>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4"/>
      <c r="H40" s="15"/>
      <c r="I40" s="16"/>
      <c r="J40" s="16"/>
      <c r="K40" s="16"/>
      <c r="L40" s="16"/>
      <c r="M40" s="16"/>
      <c r="N40" s="16"/>
      <c r="O40" s="16"/>
      <c r="P40" s="16"/>
      <c r="Q40" s="16"/>
      <c r="R40" s="16"/>
      <c r="S40" s="16"/>
      <c r="T40" s="16"/>
      <c r="U40" s="16"/>
      <c r="V40" s="16"/>
      <c r="W40" s="16"/>
      <c r="X40" s="16"/>
      <c r="Y40" s="16"/>
      <c r="Z40" s="16"/>
    </row>
    <row r="41" spans="1:26" ht="48" customHeight="1" x14ac:dyDescent="0.2">
      <c r="A41" s="38">
        <v>9</v>
      </c>
      <c r="B41" s="99" t="s">
        <v>122</v>
      </c>
      <c r="C41" s="97"/>
      <c r="D41" s="98"/>
      <c r="E41" s="39">
        <v>8</v>
      </c>
      <c r="F41" s="13">
        <f>IF(F42&gt;8,"8",F42)</f>
        <v>0</v>
      </c>
      <c r="G41" s="40"/>
      <c r="H41" s="38"/>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2"/>
      <c r="G42" s="40"/>
      <c r="H42" s="23"/>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179</v>
      </c>
      <c r="C43" s="97"/>
      <c r="D43" s="98"/>
      <c r="E43" s="12">
        <v>5</v>
      </c>
      <c r="F43" s="13">
        <f>IF(F44&gt;5,"5",F44)</f>
        <v>5</v>
      </c>
      <c r="G43" s="14"/>
      <c r="H43" s="15"/>
      <c r="I43" s="16"/>
      <c r="J43" s="16"/>
      <c r="K43" s="16"/>
      <c r="L43" s="16"/>
      <c r="M43" s="16"/>
      <c r="N43" s="16"/>
      <c r="O43" s="16"/>
      <c r="P43" s="16"/>
      <c r="Q43" s="16"/>
      <c r="R43" s="16"/>
      <c r="S43" s="16"/>
      <c r="T43" s="16"/>
      <c r="U43" s="16"/>
      <c r="V43" s="16"/>
      <c r="W43" s="16"/>
      <c r="X43" s="16"/>
      <c r="Y43" s="16"/>
      <c r="Z43" s="16"/>
    </row>
    <row r="44" spans="1:26" ht="151.5" customHeight="1" x14ac:dyDescent="0.2">
      <c r="A44" s="15"/>
      <c r="B44" s="100" t="s">
        <v>124</v>
      </c>
      <c r="C44" s="97"/>
      <c r="D44" s="98"/>
      <c r="E44" s="12"/>
      <c r="F44" s="13">
        <v>5</v>
      </c>
      <c r="G44" s="14"/>
      <c r="H44" s="87" t="s">
        <v>270</v>
      </c>
      <c r="I44" s="16"/>
      <c r="J44" s="16"/>
      <c r="K44" s="16"/>
      <c r="L44" s="16"/>
      <c r="M44" s="16"/>
      <c r="N44" s="16"/>
      <c r="O44" s="16"/>
      <c r="P44" s="16"/>
      <c r="Q44" s="16"/>
      <c r="R44" s="16"/>
      <c r="S44" s="16"/>
      <c r="T44" s="16"/>
      <c r="U44" s="16"/>
      <c r="V44" s="16"/>
      <c r="W44" s="16"/>
      <c r="X44" s="16"/>
      <c r="Y44" s="16"/>
      <c r="Z44" s="16"/>
    </row>
    <row r="45" spans="1:26" ht="37.5" customHeight="1" x14ac:dyDescent="0.2">
      <c r="A45" s="8" t="s">
        <v>67</v>
      </c>
      <c r="B45" s="99" t="s">
        <v>68</v>
      </c>
      <c r="C45" s="97"/>
      <c r="D45" s="98"/>
      <c r="E45" s="12">
        <v>60</v>
      </c>
      <c r="F45" s="13">
        <f>SUM(F46:F62)</f>
        <v>55</v>
      </c>
      <c r="G45" s="14"/>
      <c r="H45" s="8"/>
      <c r="I45" s="4"/>
      <c r="J45" s="4"/>
      <c r="K45" s="4"/>
      <c r="L45" s="4"/>
      <c r="M45" s="4"/>
      <c r="N45" s="4"/>
      <c r="O45" s="4"/>
      <c r="P45" s="4"/>
      <c r="Q45" s="4"/>
      <c r="R45" s="4"/>
      <c r="S45" s="4"/>
      <c r="T45" s="4"/>
      <c r="U45" s="4"/>
      <c r="V45" s="4"/>
      <c r="W45" s="4"/>
      <c r="X45" s="4"/>
      <c r="Y45" s="4"/>
      <c r="Z45" s="4"/>
    </row>
    <row r="46" spans="1:26" ht="53.25" customHeight="1" x14ac:dyDescent="0.2">
      <c r="A46" s="15">
        <v>11</v>
      </c>
      <c r="B46" s="99" t="s">
        <v>180</v>
      </c>
      <c r="C46" s="97"/>
      <c r="D46" s="98"/>
      <c r="E46" s="12">
        <v>15</v>
      </c>
      <c r="F46" s="15"/>
      <c r="G46" s="25"/>
      <c r="H46" s="15"/>
      <c r="I46" s="16"/>
      <c r="J46" s="16"/>
      <c r="K46" s="16"/>
      <c r="L46" s="16"/>
      <c r="M46" s="16"/>
      <c r="N46" s="16"/>
      <c r="O46" s="16"/>
      <c r="P46" s="16"/>
      <c r="Q46" s="16"/>
      <c r="R46" s="16"/>
      <c r="S46" s="16"/>
      <c r="T46" s="16"/>
      <c r="U46" s="16"/>
      <c r="V46" s="16"/>
      <c r="W46" s="16"/>
      <c r="X46" s="16"/>
      <c r="Y46" s="16"/>
      <c r="Z46" s="16"/>
    </row>
    <row r="47" spans="1:26" ht="42" customHeight="1" x14ac:dyDescent="0.2">
      <c r="A47" s="15"/>
      <c r="B47" s="96" t="s">
        <v>70</v>
      </c>
      <c r="C47" s="97"/>
      <c r="D47" s="98"/>
      <c r="E47" s="26">
        <v>15</v>
      </c>
      <c r="F47" s="15">
        <v>15</v>
      </c>
      <c r="G47" s="25"/>
      <c r="H47" s="15"/>
      <c r="I47" s="16"/>
      <c r="J47" s="16"/>
      <c r="K47" s="16"/>
      <c r="L47" s="16"/>
      <c r="M47" s="16"/>
      <c r="N47" s="16"/>
      <c r="O47" s="16"/>
      <c r="P47" s="16"/>
      <c r="Q47" s="16"/>
      <c r="R47" s="16"/>
      <c r="S47" s="16"/>
      <c r="T47" s="16"/>
      <c r="U47" s="16"/>
      <c r="V47" s="16"/>
      <c r="W47" s="16"/>
      <c r="X47" s="16"/>
      <c r="Y47" s="16"/>
      <c r="Z47" s="16"/>
    </row>
    <row r="48" spans="1:26" ht="41.25" customHeight="1" x14ac:dyDescent="0.2">
      <c r="A48" s="15"/>
      <c r="B48" s="96" t="s">
        <v>71</v>
      </c>
      <c r="C48" s="97"/>
      <c r="D48" s="98"/>
      <c r="E48" s="26">
        <v>10</v>
      </c>
      <c r="F48" s="15"/>
      <c r="G48" s="25">
        <v>10</v>
      </c>
      <c r="H48" s="15"/>
      <c r="I48" s="16"/>
      <c r="J48" s="16"/>
      <c r="K48" s="16"/>
      <c r="L48" s="16"/>
      <c r="M48" s="16"/>
      <c r="N48" s="16"/>
      <c r="O48" s="16"/>
      <c r="P48" s="16"/>
      <c r="Q48" s="16"/>
      <c r="R48" s="16"/>
      <c r="S48" s="16"/>
      <c r="T48" s="16"/>
      <c r="U48" s="16"/>
      <c r="V48" s="16"/>
      <c r="W48" s="16"/>
      <c r="X48" s="16"/>
      <c r="Y48" s="16"/>
      <c r="Z48" s="16"/>
    </row>
    <row r="49" spans="1:26" ht="40.5" customHeight="1" x14ac:dyDescent="0.2">
      <c r="A49" s="15"/>
      <c r="B49" s="96" t="s">
        <v>72</v>
      </c>
      <c r="C49" s="97"/>
      <c r="D49" s="98"/>
      <c r="E49" s="26">
        <v>5</v>
      </c>
      <c r="F49" s="15"/>
      <c r="G49" s="25"/>
      <c r="H49" s="15"/>
      <c r="I49" s="16"/>
      <c r="J49" s="16"/>
      <c r="K49" s="16"/>
      <c r="L49" s="16"/>
      <c r="M49" s="16"/>
      <c r="N49" s="16"/>
      <c r="O49" s="16"/>
      <c r="P49" s="16"/>
      <c r="Q49" s="16"/>
      <c r="R49" s="16"/>
      <c r="S49" s="16"/>
      <c r="T49" s="16"/>
      <c r="U49" s="16"/>
      <c r="V49" s="16"/>
      <c r="W49" s="16"/>
      <c r="X49" s="16"/>
      <c r="Y49" s="16"/>
      <c r="Z49" s="16"/>
    </row>
    <row r="50" spans="1:26" ht="33.75" customHeight="1" x14ac:dyDescent="0.2">
      <c r="A50" s="15"/>
      <c r="B50" s="96" t="s">
        <v>73</v>
      </c>
      <c r="C50" s="97"/>
      <c r="D50" s="98"/>
      <c r="E50" s="26">
        <v>0</v>
      </c>
      <c r="F50" s="15">
        <v>0</v>
      </c>
      <c r="G50" s="25"/>
      <c r="H50" s="15"/>
      <c r="I50" s="16"/>
      <c r="J50" s="16"/>
      <c r="K50" s="16"/>
      <c r="L50" s="16"/>
      <c r="M50" s="16"/>
      <c r="N50" s="16"/>
      <c r="O50" s="16"/>
      <c r="P50" s="16"/>
      <c r="Q50" s="16"/>
      <c r="R50" s="16"/>
      <c r="S50" s="16"/>
      <c r="T50" s="16"/>
      <c r="U50" s="16"/>
      <c r="V50" s="16"/>
      <c r="W50" s="16"/>
      <c r="X50" s="16"/>
      <c r="Y50" s="16"/>
      <c r="Z50" s="16"/>
    </row>
    <row r="51" spans="1:26" ht="50.25" customHeight="1" x14ac:dyDescent="0.2">
      <c r="A51" s="15">
        <v>12</v>
      </c>
      <c r="B51" s="99" t="s">
        <v>181</v>
      </c>
      <c r="C51" s="97"/>
      <c r="D51" s="98"/>
      <c r="E51" s="12">
        <v>15</v>
      </c>
      <c r="F51" s="15"/>
      <c r="G51" s="25"/>
      <c r="H51" s="15"/>
      <c r="I51" s="16"/>
      <c r="J51" s="16"/>
      <c r="K51" s="16"/>
      <c r="L51" s="16"/>
      <c r="M51" s="16"/>
      <c r="N51" s="16"/>
      <c r="O51" s="16"/>
      <c r="P51" s="16"/>
      <c r="Q51" s="16"/>
      <c r="R51" s="16"/>
      <c r="S51" s="16"/>
      <c r="T51" s="16"/>
      <c r="U51" s="16"/>
      <c r="V51" s="16"/>
      <c r="W51" s="16"/>
      <c r="X51" s="16"/>
      <c r="Y51" s="16"/>
      <c r="Z51" s="16"/>
    </row>
    <row r="52" spans="1:26" ht="39" customHeight="1" x14ac:dyDescent="0.2">
      <c r="A52" s="15"/>
      <c r="B52" s="96" t="s">
        <v>75</v>
      </c>
      <c r="C52" s="97"/>
      <c r="D52" s="98"/>
      <c r="E52" s="26">
        <v>15</v>
      </c>
      <c r="F52" s="15">
        <v>15</v>
      </c>
      <c r="G52" s="25"/>
      <c r="H52" s="15"/>
      <c r="I52" s="16"/>
      <c r="J52" s="16"/>
      <c r="K52" s="16"/>
      <c r="L52" s="16"/>
      <c r="M52" s="16"/>
      <c r="N52" s="16"/>
      <c r="O52" s="16"/>
      <c r="P52" s="16"/>
      <c r="Q52" s="16"/>
      <c r="R52" s="16"/>
      <c r="S52" s="16"/>
      <c r="T52" s="16"/>
      <c r="U52" s="16"/>
      <c r="V52" s="16"/>
      <c r="W52" s="16"/>
      <c r="X52" s="16"/>
      <c r="Y52" s="16"/>
      <c r="Z52" s="16"/>
    </row>
    <row r="53" spans="1:26" ht="41.25" customHeight="1" x14ac:dyDescent="0.2">
      <c r="A53" s="15"/>
      <c r="B53" s="96" t="s">
        <v>76</v>
      </c>
      <c r="C53" s="97"/>
      <c r="D53" s="98"/>
      <c r="E53" s="26">
        <v>10</v>
      </c>
      <c r="F53" s="15"/>
      <c r="G53" s="25"/>
      <c r="H53" s="15"/>
      <c r="I53" s="16"/>
      <c r="J53" s="16"/>
      <c r="K53" s="16"/>
      <c r="L53" s="16"/>
      <c r="M53" s="16"/>
      <c r="N53" s="16"/>
      <c r="O53" s="16"/>
      <c r="P53" s="16"/>
      <c r="Q53" s="16"/>
      <c r="R53" s="16"/>
      <c r="S53" s="16"/>
      <c r="T53" s="16"/>
      <c r="U53" s="16"/>
      <c r="V53" s="16"/>
      <c r="W53" s="16"/>
      <c r="X53" s="16"/>
      <c r="Y53" s="16"/>
      <c r="Z53" s="16"/>
    </row>
    <row r="54" spans="1:26" ht="39" customHeight="1" x14ac:dyDescent="0.2">
      <c r="A54" s="15"/>
      <c r="B54" s="96" t="s">
        <v>77</v>
      </c>
      <c r="C54" s="97"/>
      <c r="D54" s="98"/>
      <c r="E54" s="26">
        <v>5</v>
      </c>
      <c r="F54" s="15"/>
      <c r="G54" s="25"/>
      <c r="H54" s="15"/>
      <c r="I54" s="16"/>
      <c r="J54" s="16"/>
      <c r="K54" s="16"/>
      <c r="L54" s="16"/>
      <c r="M54" s="16"/>
      <c r="N54" s="16"/>
      <c r="O54" s="16"/>
      <c r="P54" s="16"/>
      <c r="Q54" s="16"/>
      <c r="R54" s="16"/>
      <c r="S54" s="16"/>
      <c r="T54" s="16"/>
      <c r="U54" s="16"/>
      <c r="V54" s="16"/>
      <c r="W54" s="16"/>
      <c r="X54" s="16"/>
      <c r="Y54" s="16"/>
      <c r="Z54" s="16"/>
    </row>
    <row r="55" spans="1:26" ht="39.75" customHeight="1" x14ac:dyDescent="0.2">
      <c r="A55" s="15"/>
      <c r="B55" s="96" t="s">
        <v>78</v>
      </c>
      <c r="C55" s="97"/>
      <c r="D55" s="98"/>
      <c r="E55" s="26">
        <v>0</v>
      </c>
      <c r="F55" s="15"/>
      <c r="G55" s="25"/>
      <c r="H55" s="15"/>
      <c r="I55" s="16"/>
      <c r="J55" s="16"/>
      <c r="K55" s="16"/>
      <c r="L55" s="16"/>
      <c r="M55" s="16"/>
      <c r="N55" s="16"/>
      <c r="O55" s="16"/>
      <c r="P55" s="16"/>
      <c r="Q55" s="16"/>
      <c r="R55" s="16"/>
      <c r="S55" s="16"/>
      <c r="T55" s="16"/>
      <c r="U55" s="16"/>
      <c r="V55" s="16"/>
      <c r="W55" s="16"/>
      <c r="X55" s="16"/>
      <c r="Y55" s="16"/>
      <c r="Z55" s="16"/>
    </row>
    <row r="56" spans="1:26" ht="52.5" customHeight="1" x14ac:dyDescent="0.2">
      <c r="A56" s="15">
        <v>13</v>
      </c>
      <c r="B56" s="99" t="s">
        <v>182</v>
      </c>
      <c r="C56" s="97"/>
      <c r="D56" s="98"/>
      <c r="E56" s="12">
        <v>30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c r="B57" s="96" t="s">
        <v>80</v>
      </c>
      <c r="C57" s="97"/>
      <c r="D57" s="98"/>
      <c r="E57" s="26">
        <v>30</v>
      </c>
      <c r="F57" s="15"/>
      <c r="G57" s="25"/>
      <c r="H57" s="15"/>
      <c r="I57" s="16"/>
      <c r="J57" s="16"/>
      <c r="K57" s="16"/>
      <c r="L57" s="16"/>
      <c r="M57" s="16"/>
      <c r="N57" s="16"/>
      <c r="O57" s="16"/>
      <c r="P57" s="16"/>
      <c r="Q57" s="16"/>
      <c r="R57" s="16"/>
      <c r="S57" s="16"/>
      <c r="T57" s="16"/>
      <c r="U57" s="16"/>
      <c r="V57" s="16"/>
      <c r="W57" s="16"/>
      <c r="X57" s="16"/>
      <c r="Y57" s="16"/>
      <c r="Z57" s="16"/>
    </row>
    <row r="58" spans="1:26" ht="58.5" customHeight="1" x14ac:dyDescent="0.2">
      <c r="A58" s="15"/>
      <c r="B58" s="96" t="s">
        <v>81</v>
      </c>
      <c r="C58" s="97"/>
      <c r="D58" s="98"/>
      <c r="E58" s="26">
        <v>25</v>
      </c>
      <c r="F58" s="15">
        <v>25</v>
      </c>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96" t="s">
        <v>82</v>
      </c>
      <c r="C59" s="97"/>
      <c r="D59" s="98"/>
      <c r="E59" s="26">
        <v>20</v>
      </c>
      <c r="F59" s="15"/>
      <c r="G59" s="25"/>
      <c r="H59" s="15"/>
      <c r="I59" s="16"/>
      <c r="J59" s="16"/>
      <c r="K59" s="16"/>
      <c r="L59" s="16"/>
      <c r="M59" s="16"/>
      <c r="N59" s="16"/>
      <c r="O59" s="16"/>
      <c r="P59" s="16"/>
      <c r="Q59" s="16"/>
      <c r="R59" s="16"/>
      <c r="S59" s="16"/>
      <c r="T59" s="16"/>
      <c r="U59" s="16"/>
      <c r="V59" s="16"/>
      <c r="W59" s="16"/>
      <c r="X59" s="16"/>
      <c r="Y59" s="16"/>
      <c r="Z59" s="16"/>
    </row>
    <row r="60" spans="1:26" ht="59.25" customHeight="1" x14ac:dyDescent="0.2">
      <c r="A60" s="15"/>
      <c r="B60" s="96" t="s">
        <v>83</v>
      </c>
      <c r="C60" s="97"/>
      <c r="D60" s="98"/>
      <c r="E60" s="26">
        <v>15</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96" t="s">
        <v>84</v>
      </c>
      <c r="C61" s="97"/>
      <c r="D61" s="98"/>
      <c r="E61" s="26">
        <v>10</v>
      </c>
      <c r="F61" s="15"/>
      <c r="G61" s="25"/>
      <c r="H61" s="15"/>
      <c r="I61" s="16"/>
      <c r="J61" s="16"/>
      <c r="K61" s="16"/>
      <c r="L61" s="16"/>
      <c r="M61" s="16"/>
      <c r="N61" s="16"/>
      <c r="O61" s="16"/>
      <c r="P61" s="16"/>
      <c r="Q61" s="16"/>
      <c r="R61" s="16"/>
      <c r="S61" s="16"/>
      <c r="T61" s="16"/>
      <c r="U61" s="16"/>
      <c r="V61" s="16"/>
      <c r="W61" s="16"/>
      <c r="X61" s="16"/>
      <c r="Y61" s="16"/>
      <c r="Z61" s="16"/>
    </row>
    <row r="62" spans="1:26" ht="46.5" customHeight="1" x14ac:dyDescent="0.2">
      <c r="A62" s="15"/>
      <c r="B62" s="96" t="s">
        <v>85</v>
      </c>
      <c r="C62" s="97"/>
      <c r="D62" s="98"/>
      <c r="E62" s="15">
        <v>0</v>
      </c>
      <c r="F62" s="15"/>
      <c r="G62" s="15"/>
      <c r="H62" s="15"/>
      <c r="I62" s="16"/>
      <c r="J62" s="16"/>
      <c r="K62" s="16"/>
      <c r="L62" s="16"/>
      <c r="M62" s="16"/>
      <c r="N62" s="16"/>
      <c r="O62" s="16"/>
      <c r="P62" s="16"/>
      <c r="Q62" s="16"/>
      <c r="R62" s="16"/>
      <c r="S62" s="16"/>
      <c r="T62" s="16"/>
      <c r="U62" s="16"/>
      <c r="V62" s="16"/>
      <c r="W62" s="16"/>
      <c r="X62" s="16"/>
      <c r="Y62" s="16"/>
      <c r="Z62" s="16"/>
    </row>
    <row r="63" spans="1:26" ht="37.5" customHeight="1" x14ac:dyDescent="0.2">
      <c r="A63" s="8"/>
      <c r="B63" s="105" t="s">
        <v>86</v>
      </c>
      <c r="C63" s="97"/>
      <c r="D63" s="98"/>
      <c r="E63" s="8">
        <f t="shared" ref="E63:F63" si="0">E14+E32+E45</f>
        <v>100</v>
      </c>
      <c r="F63" s="27">
        <f t="shared" si="0"/>
        <v>87</v>
      </c>
      <c r="G63" s="28"/>
      <c r="H63" s="28"/>
      <c r="I63" s="4"/>
      <c r="J63" s="4"/>
      <c r="K63" s="4"/>
      <c r="L63" s="4"/>
      <c r="M63" s="4"/>
      <c r="N63" s="4"/>
      <c r="O63" s="4"/>
      <c r="P63" s="4"/>
      <c r="Q63" s="4"/>
      <c r="R63" s="4"/>
      <c r="S63" s="4"/>
      <c r="T63" s="4"/>
      <c r="U63" s="4"/>
      <c r="V63" s="4"/>
      <c r="W63" s="4"/>
      <c r="X63" s="4"/>
      <c r="Y63" s="4"/>
      <c r="Z63" s="4"/>
    </row>
    <row r="64" spans="1:26" ht="36" customHeight="1" x14ac:dyDescent="0.2">
      <c r="A64" s="29"/>
      <c r="B64" s="125" t="s">
        <v>87</v>
      </c>
      <c r="C64" s="97"/>
      <c r="D64" s="98"/>
      <c r="E64" s="29"/>
      <c r="F64" s="26"/>
      <c r="G64" s="26"/>
      <c r="H64" s="26"/>
      <c r="I64" s="1"/>
      <c r="J64" s="1"/>
      <c r="K64" s="1"/>
      <c r="L64" s="1"/>
      <c r="M64" s="1"/>
      <c r="N64" s="1"/>
      <c r="O64" s="1"/>
      <c r="P64" s="1"/>
      <c r="Q64" s="1"/>
      <c r="R64" s="1"/>
      <c r="S64" s="1"/>
      <c r="T64" s="1"/>
      <c r="U64" s="1"/>
      <c r="V64" s="1"/>
      <c r="W64" s="1"/>
      <c r="X64" s="1"/>
      <c r="Y64" s="1"/>
      <c r="Z64" s="1"/>
    </row>
    <row r="65" spans="1:26" ht="63.75" customHeight="1" x14ac:dyDescent="0.2">
      <c r="A65" s="29"/>
      <c r="B65" s="105" t="s">
        <v>183</v>
      </c>
      <c r="C65" s="97"/>
      <c r="D65" s="98"/>
      <c r="E65" s="8">
        <f>E63-E64</f>
        <v>100</v>
      </c>
      <c r="F65" s="27">
        <f>ROUND(F63-F64,1)</f>
        <v>87</v>
      </c>
      <c r="G65" s="28"/>
      <c r="H65" s="28"/>
      <c r="I65" s="1"/>
      <c r="J65" s="1"/>
      <c r="K65" s="1"/>
      <c r="L65" s="1"/>
      <c r="M65" s="1"/>
      <c r="N65" s="1"/>
      <c r="O65" s="1"/>
      <c r="P65" s="1"/>
      <c r="Q65" s="1"/>
      <c r="R65" s="1"/>
      <c r="S65" s="1"/>
      <c r="T65" s="1"/>
      <c r="U65" s="1"/>
      <c r="V65" s="1"/>
      <c r="W65" s="1"/>
      <c r="X65" s="1"/>
      <c r="Y65" s="1"/>
      <c r="Z65" s="1"/>
    </row>
    <row r="66" spans="1:26" ht="9.75" customHeight="1" x14ac:dyDescent="0.2">
      <c r="A66" s="1"/>
      <c r="B66" s="4"/>
      <c r="C66" s="4"/>
      <c r="D66" s="4"/>
      <c r="E66" s="1"/>
      <c r="F66" s="1"/>
      <c r="G66" s="1"/>
      <c r="H66" s="1"/>
      <c r="I66" s="1"/>
      <c r="J66" s="1"/>
      <c r="K66" s="1"/>
      <c r="L66" s="1"/>
      <c r="M66" s="1"/>
      <c r="N66" s="1"/>
      <c r="O66" s="1"/>
      <c r="P66" s="1"/>
      <c r="Q66" s="1"/>
      <c r="R66" s="1"/>
      <c r="S66" s="1"/>
      <c r="T66" s="1"/>
      <c r="U66" s="1"/>
      <c r="V66" s="1"/>
      <c r="W66" s="1"/>
      <c r="X66" s="1"/>
      <c r="Y66" s="1"/>
      <c r="Z66" s="1"/>
    </row>
    <row r="67" spans="1:26" ht="11.2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30.75" customHeight="1" x14ac:dyDescent="0.2">
      <c r="A68" s="1"/>
      <c r="B68" s="102" t="s">
        <v>89</v>
      </c>
      <c r="C68" s="103"/>
      <c r="D68" s="103"/>
      <c r="E68" s="1"/>
      <c r="F68" s="1"/>
      <c r="G68" s="1"/>
      <c r="H68" s="1"/>
      <c r="I68" s="1"/>
      <c r="J68" s="1"/>
      <c r="K68" s="1"/>
      <c r="L68" s="1"/>
      <c r="M68" s="1"/>
      <c r="N68" s="1"/>
      <c r="O68" s="1"/>
      <c r="P68" s="1"/>
      <c r="Q68" s="1"/>
      <c r="R68" s="1"/>
      <c r="S68" s="1"/>
      <c r="T68" s="1"/>
      <c r="U68" s="1"/>
      <c r="V68" s="1"/>
      <c r="W68" s="1"/>
      <c r="X68" s="1"/>
      <c r="Y68" s="1"/>
      <c r="Z68" s="1"/>
    </row>
    <row r="69" spans="1:26" ht="32.25" customHeight="1" x14ac:dyDescent="0.2">
      <c r="A69" s="118" t="s">
        <v>90</v>
      </c>
      <c r="B69" s="112"/>
      <c r="C69" s="119"/>
      <c r="D69" s="122" t="s">
        <v>91</v>
      </c>
      <c r="E69" s="124" t="s">
        <v>92</v>
      </c>
      <c r="F69" s="98"/>
      <c r="G69" s="124" t="s">
        <v>184</v>
      </c>
      <c r="H69" s="98"/>
      <c r="I69" s="6"/>
      <c r="J69" s="6"/>
      <c r="K69" s="6"/>
      <c r="L69" s="6"/>
      <c r="M69" s="6"/>
      <c r="N69" s="6"/>
      <c r="O69" s="6"/>
      <c r="P69" s="6"/>
      <c r="Q69" s="6"/>
      <c r="R69" s="6"/>
      <c r="S69" s="6"/>
      <c r="T69" s="6"/>
      <c r="U69" s="6"/>
      <c r="V69" s="6"/>
      <c r="W69" s="6"/>
      <c r="X69" s="6"/>
      <c r="Y69" s="6"/>
      <c r="Z69" s="6"/>
    </row>
    <row r="70" spans="1:26" ht="63" customHeight="1" x14ac:dyDescent="0.2">
      <c r="A70" s="120"/>
      <c r="B70" s="116"/>
      <c r="C70" s="121"/>
      <c r="D70" s="123"/>
      <c r="E70" s="9" t="s">
        <v>94</v>
      </c>
      <c r="F70" s="9" t="s">
        <v>95</v>
      </c>
      <c r="G70" s="9" t="s">
        <v>96</v>
      </c>
      <c r="H70" s="9" t="s">
        <v>97</v>
      </c>
      <c r="I70" s="6"/>
      <c r="J70" s="6"/>
      <c r="K70" s="6"/>
      <c r="L70" s="6"/>
      <c r="M70" s="6"/>
      <c r="N70" s="6"/>
      <c r="O70" s="6"/>
      <c r="P70" s="6"/>
      <c r="Q70" s="6"/>
      <c r="R70" s="6"/>
      <c r="S70" s="6"/>
      <c r="T70" s="6"/>
      <c r="U70" s="6"/>
      <c r="V70" s="6"/>
      <c r="W70" s="6"/>
      <c r="X70" s="6"/>
      <c r="Y70" s="6"/>
      <c r="Z70" s="6"/>
    </row>
    <row r="71" spans="1:26" ht="33.75" customHeight="1" x14ac:dyDescent="0.2">
      <c r="A71" s="110" t="s">
        <v>98</v>
      </c>
      <c r="B71" s="97"/>
      <c r="C71" s="98"/>
      <c r="D71" s="15" t="s">
        <v>99</v>
      </c>
      <c r="E71" s="30" t="str">
        <f>IF(AND(90&lt;=F65,F65&lt;100),F65,"")</f>
        <v/>
      </c>
      <c r="F71" s="20" t="str">
        <f>IF(AND(90&lt;=G65,G65&lt;=100),G65,"")</f>
        <v/>
      </c>
      <c r="G71" s="20" t="str">
        <f t="shared" ref="G71:H71" si="1">IF(ISNUMBER(E71)=TRUE,"X","")</f>
        <v/>
      </c>
      <c r="H71" s="20" t="str">
        <f t="shared" si="1"/>
        <v/>
      </c>
      <c r="I71" s="1"/>
      <c r="J71" s="1"/>
      <c r="K71" s="1"/>
      <c r="L71" s="1"/>
      <c r="M71" s="1"/>
      <c r="N71" s="1"/>
      <c r="O71" s="1"/>
      <c r="P71" s="1"/>
      <c r="Q71" s="1"/>
      <c r="R71" s="1"/>
      <c r="S71" s="1"/>
      <c r="T71" s="1"/>
      <c r="U71" s="1"/>
      <c r="V71" s="1"/>
      <c r="W71" s="1"/>
      <c r="X71" s="1"/>
      <c r="Y71" s="1"/>
      <c r="Z71" s="1"/>
    </row>
    <row r="72" spans="1:26" ht="51" customHeight="1" x14ac:dyDescent="0.2">
      <c r="A72" s="110" t="s">
        <v>100</v>
      </c>
      <c r="B72" s="97"/>
      <c r="C72" s="98"/>
      <c r="D72" s="15" t="s">
        <v>101</v>
      </c>
      <c r="E72" s="20">
        <f t="shared" ref="E72:F72" si="2">IF(AND(75&lt;=F65,F65&lt;90),F65,"")</f>
        <v>87</v>
      </c>
      <c r="F72" s="20" t="str">
        <f t="shared" si="2"/>
        <v/>
      </c>
      <c r="G72" s="20" t="str">
        <f t="shared" ref="G72:H72" si="3">IF(ISNUMBER(E72)=TRUE,"X","")</f>
        <v>X</v>
      </c>
      <c r="H72" s="20" t="str">
        <f t="shared" si="3"/>
        <v/>
      </c>
      <c r="I72" s="1"/>
      <c r="J72" s="1"/>
      <c r="K72" s="1"/>
      <c r="L72" s="1"/>
      <c r="M72" s="1"/>
      <c r="N72" s="1"/>
      <c r="O72" s="1"/>
      <c r="P72" s="1"/>
      <c r="Q72" s="1"/>
      <c r="R72" s="1"/>
      <c r="S72" s="1"/>
      <c r="T72" s="1"/>
      <c r="U72" s="1"/>
      <c r="V72" s="1"/>
      <c r="W72" s="1"/>
      <c r="X72" s="1"/>
      <c r="Y72" s="1"/>
      <c r="Z72" s="1"/>
    </row>
    <row r="73" spans="1:26" ht="54" customHeight="1" x14ac:dyDescent="0.2">
      <c r="A73" s="110" t="s">
        <v>102</v>
      </c>
      <c r="B73" s="97"/>
      <c r="C73" s="98"/>
      <c r="D73" s="15" t="s">
        <v>103</v>
      </c>
      <c r="E73" s="20" t="str">
        <f t="shared" ref="E73:F73" si="4">IF(AND(50&lt;=F65,F65&lt;75),F65,"")</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40.5" customHeight="1" x14ac:dyDescent="0.2">
      <c r="A74" s="110" t="s">
        <v>104</v>
      </c>
      <c r="B74" s="97"/>
      <c r="C74" s="98"/>
      <c r="D74" s="15" t="s">
        <v>105</v>
      </c>
      <c r="E74" s="20" t="str">
        <f t="shared" ref="E74:F74" si="6">IF(AND(0&lt;F65,F65&lt;50),F65,"")</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20.25" customHeight="1" x14ac:dyDescent="0.2">
      <c r="A76" s="31"/>
      <c r="B76" s="32"/>
      <c r="C76" s="31"/>
      <c r="D76" s="113" t="s">
        <v>271</v>
      </c>
      <c r="E76" s="103"/>
      <c r="F76" s="103"/>
      <c r="G76" s="103"/>
      <c r="H76" s="103"/>
      <c r="I76" s="31"/>
      <c r="J76" s="31"/>
      <c r="K76" s="31"/>
      <c r="L76" s="31"/>
      <c r="M76" s="31"/>
      <c r="N76" s="31"/>
      <c r="O76" s="31"/>
      <c r="P76" s="31"/>
      <c r="Q76" s="31"/>
      <c r="R76" s="31"/>
      <c r="S76" s="31"/>
      <c r="T76" s="31"/>
      <c r="U76" s="31"/>
      <c r="V76" s="31"/>
      <c r="W76" s="31"/>
      <c r="X76" s="31"/>
      <c r="Y76" s="31"/>
      <c r="Z76" s="31"/>
    </row>
    <row r="77" spans="1:26" ht="35.25" customHeight="1" x14ac:dyDescent="0.2">
      <c r="A77" s="4"/>
      <c r="B77" s="4"/>
      <c r="C77" s="4"/>
      <c r="D77" s="107" t="s">
        <v>106</v>
      </c>
      <c r="E77" s="103"/>
      <c r="F77" s="103"/>
      <c r="G77" s="103"/>
      <c r="H77" s="103"/>
      <c r="I77" s="4"/>
      <c r="J77" s="4"/>
      <c r="K77" s="4"/>
      <c r="L77" s="4"/>
      <c r="M77" s="4"/>
      <c r="N77" s="4"/>
      <c r="O77" s="4"/>
      <c r="P77" s="4"/>
      <c r="Q77" s="4"/>
      <c r="R77" s="4"/>
      <c r="S77" s="4"/>
      <c r="T77" s="4"/>
      <c r="U77" s="4"/>
      <c r="V77" s="4"/>
      <c r="W77" s="4"/>
      <c r="X77" s="4"/>
      <c r="Y77" s="4"/>
      <c r="Z77" s="4"/>
    </row>
    <row r="78" spans="1:26" ht="15.7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x14ac:dyDescent="0.2">
      <c r="A81" s="1"/>
      <c r="B81" s="2"/>
      <c r="C81" s="1"/>
      <c r="D81" s="108" t="s">
        <v>185</v>
      </c>
      <c r="E81" s="103"/>
      <c r="F81" s="103"/>
      <c r="G81" s="103"/>
      <c r="H81" s="103"/>
      <c r="I81" s="1"/>
      <c r="J81" s="1"/>
      <c r="K81" s="1"/>
      <c r="L81" s="1"/>
      <c r="M81" s="1"/>
      <c r="N81" s="1"/>
      <c r="O81" s="1"/>
      <c r="P81" s="1"/>
      <c r="Q81" s="1"/>
      <c r="R81" s="1"/>
      <c r="S81" s="1"/>
      <c r="T81" s="1"/>
      <c r="U81" s="1"/>
      <c r="V81" s="1"/>
      <c r="W81" s="1"/>
      <c r="X81" s="1"/>
      <c r="Y81" s="1"/>
      <c r="Z81" s="1"/>
    </row>
    <row r="82" spans="1:26" ht="24.75" customHeight="1" x14ac:dyDescent="0.2">
      <c r="A82" s="1"/>
      <c r="B82" s="115" t="s">
        <v>108</v>
      </c>
      <c r="C82" s="116"/>
      <c r="D82" s="116"/>
      <c r="E82" s="116"/>
      <c r="F82" s="116"/>
      <c r="G82" s="116"/>
      <c r="H82" s="116"/>
      <c r="I82" s="1"/>
      <c r="J82" s="1"/>
      <c r="K82" s="1"/>
      <c r="L82" s="1"/>
      <c r="M82" s="1"/>
      <c r="N82" s="1"/>
      <c r="O82" s="1"/>
      <c r="P82" s="1"/>
      <c r="Q82" s="1"/>
      <c r="R82" s="1"/>
      <c r="S82" s="1"/>
      <c r="T82" s="1"/>
      <c r="U82" s="1"/>
      <c r="V82" s="1"/>
      <c r="W82" s="1"/>
      <c r="X82" s="1"/>
      <c r="Y82" s="1"/>
      <c r="Z82" s="1"/>
    </row>
    <row r="83" spans="1:26" ht="106.5" customHeight="1" x14ac:dyDescent="0.2">
      <c r="A83" s="1"/>
      <c r="B83" s="117" t="s">
        <v>109</v>
      </c>
      <c r="C83" s="97"/>
      <c r="D83" s="97"/>
      <c r="E83" s="97"/>
      <c r="F83" s="97"/>
      <c r="G83" s="97"/>
      <c r="H83" s="98"/>
      <c r="I83" s="1"/>
      <c r="J83" s="1"/>
      <c r="K83" s="1"/>
      <c r="L83" s="1"/>
      <c r="M83" s="1"/>
      <c r="N83" s="1"/>
      <c r="O83" s="1"/>
      <c r="P83" s="1"/>
      <c r="Q83" s="1"/>
      <c r="R83" s="1"/>
      <c r="S83" s="1"/>
      <c r="T83" s="1"/>
      <c r="U83" s="1"/>
      <c r="V83" s="1"/>
      <c r="W83" s="1"/>
      <c r="X83" s="1"/>
      <c r="Y83" s="1"/>
      <c r="Z83" s="1"/>
    </row>
    <row r="84" spans="1:26" ht="24.75" customHeight="1" x14ac:dyDescent="0.2">
      <c r="A84" s="1"/>
      <c r="B84" s="34"/>
      <c r="C84" s="1"/>
      <c r="D84" s="111" t="s">
        <v>110</v>
      </c>
      <c r="E84" s="112"/>
      <c r="F84" s="112"/>
      <c r="G84" s="112"/>
      <c r="H84" s="112"/>
      <c r="I84" s="1"/>
      <c r="J84" s="1"/>
      <c r="K84" s="1"/>
      <c r="L84" s="1"/>
      <c r="M84" s="1"/>
      <c r="N84" s="1"/>
      <c r="O84" s="1"/>
      <c r="P84" s="1"/>
      <c r="Q84" s="1"/>
      <c r="R84" s="1"/>
      <c r="S84" s="1"/>
      <c r="T84" s="1"/>
      <c r="U84" s="1"/>
      <c r="V84" s="1"/>
      <c r="W84" s="1"/>
      <c r="X84" s="1"/>
      <c r="Y84" s="1"/>
      <c r="Z84" s="1"/>
    </row>
    <row r="85" spans="1:26" ht="21" customHeight="1" x14ac:dyDescent="0.2">
      <c r="A85" s="1"/>
      <c r="B85" s="35"/>
      <c r="C85" s="1"/>
      <c r="D85" s="108" t="s">
        <v>111</v>
      </c>
      <c r="E85" s="103"/>
      <c r="F85" s="103"/>
      <c r="G85" s="103"/>
      <c r="H85" s="10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5" xr:uid="{00000000-0009-0000-0000-000005000000}"/>
  <mergeCells count="77">
    <mergeCell ref="B54:D54"/>
    <mergeCell ref="B55:D55"/>
    <mergeCell ref="B56:D56"/>
    <mergeCell ref="B57:D57"/>
    <mergeCell ref="B58:D58"/>
    <mergeCell ref="B68:D68"/>
    <mergeCell ref="A69:C70"/>
    <mergeCell ref="B59:D59"/>
    <mergeCell ref="B60:D60"/>
    <mergeCell ref="A71:C71"/>
    <mergeCell ref="B61:D61"/>
    <mergeCell ref="B62:D62"/>
    <mergeCell ref="B63:D63"/>
    <mergeCell ref="B64:D64"/>
    <mergeCell ref="B65:D65"/>
    <mergeCell ref="B83:H83"/>
    <mergeCell ref="D84:H84"/>
    <mergeCell ref="D85:H85"/>
    <mergeCell ref="D69:D70"/>
    <mergeCell ref="E69:F69"/>
    <mergeCell ref="G69:H69"/>
    <mergeCell ref="D76:H76"/>
    <mergeCell ref="D77:H77"/>
    <mergeCell ref="D81:H81"/>
    <mergeCell ref="B82:H82"/>
    <mergeCell ref="A74:C74"/>
    <mergeCell ref="A72:C72"/>
    <mergeCell ref="A73:C73"/>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19685039370078741" right="0.70866141732283472" top="0.59055118110236227" bottom="0.39370078740157483" header="0" footer="0"/>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00"/>
  </sheetPr>
  <dimension ref="A1:Z1000"/>
  <sheetViews>
    <sheetView topLeftCell="A43" workbookViewId="0">
      <selection activeCell="G43" sqref="G43"/>
    </sheetView>
  </sheetViews>
  <sheetFormatPr baseColWidth="10" defaultColWidth="14.5" defaultRowHeight="15" customHeight="1" x14ac:dyDescent="0.2"/>
  <cols>
    <col min="1" max="1" width="5.5" customWidth="1"/>
    <col min="2" max="2" width="27.1640625" customWidth="1"/>
    <col min="3" max="3" width="11" customWidth="1"/>
    <col min="4" max="4" width="17.33203125" customWidth="1"/>
    <col min="5" max="5" width="12.5" customWidth="1"/>
    <col min="6" max="6" width="13.5" customWidth="1"/>
    <col min="7" max="7" width="19.5" customWidth="1"/>
    <col min="8" max="26" width="8" customWidth="1"/>
  </cols>
  <sheetData>
    <row r="1" spans="1:26" ht="15.75" customHeight="1" x14ac:dyDescent="0.2">
      <c r="A1" s="1"/>
      <c r="B1" s="2"/>
      <c r="C1" s="1"/>
      <c r="D1" s="1"/>
      <c r="E1" s="1"/>
      <c r="F1" s="1"/>
      <c r="G1" s="3" t="s">
        <v>186</v>
      </c>
      <c r="H1" s="1"/>
      <c r="I1" s="1"/>
      <c r="J1" s="1"/>
      <c r="K1" s="1"/>
      <c r="L1" s="1"/>
      <c r="M1" s="1"/>
      <c r="N1" s="1"/>
      <c r="O1" s="1"/>
      <c r="P1" s="1"/>
      <c r="Q1" s="1"/>
      <c r="R1" s="1"/>
      <c r="S1" s="1"/>
      <c r="T1" s="1"/>
      <c r="U1" s="1"/>
      <c r="V1" s="1"/>
      <c r="W1" s="1"/>
      <c r="X1" s="1"/>
      <c r="Y1" s="1"/>
      <c r="Z1" s="1"/>
    </row>
    <row r="2" spans="1:26" ht="48.75" customHeight="1" x14ac:dyDescent="0.2">
      <c r="A2" s="107" t="s">
        <v>187</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4.75" customHeight="1" x14ac:dyDescent="0.2">
      <c r="A7" s="6"/>
      <c r="B7" s="102" t="s">
        <v>188</v>
      </c>
      <c r="C7" s="103"/>
      <c r="D7" s="103"/>
      <c r="E7" s="103"/>
      <c r="F7" s="103"/>
      <c r="G7" s="103"/>
      <c r="H7" s="6"/>
      <c r="I7" s="6"/>
      <c r="J7" s="6"/>
      <c r="K7" s="6"/>
      <c r="L7" s="6"/>
      <c r="M7" s="6"/>
      <c r="N7" s="6"/>
      <c r="O7" s="6"/>
      <c r="P7" s="6"/>
      <c r="Q7" s="6"/>
      <c r="R7" s="6"/>
      <c r="S7" s="6"/>
      <c r="T7" s="6"/>
      <c r="U7" s="6"/>
      <c r="V7" s="6"/>
      <c r="W7" s="6"/>
      <c r="X7" s="6"/>
      <c r="Y7" s="6"/>
      <c r="Z7" s="6"/>
    </row>
    <row r="8" spans="1:26" ht="19.5" customHeight="1" x14ac:dyDescent="0.2">
      <c r="A8" s="6"/>
      <c r="B8" s="102" t="s">
        <v>289</v>
      </c>
      <c r="C8" s="103"/>
      <c r="D8" s="103"/>
      <c r="E8" s="103"/>
      <c r="F8" s="103"/>
      <c r="G8" s="103"/>
      <c r="H8" s="6"/>
      <c r="I8" s="6"/>
      <c r="J8" s="6"/>
      <c r="K8" s="6"/>
      <c r="L8" s="6"/>
      <c r="M8" s="6"/>
      <c r="N8" s="6"/>
      <c r="O8" s="6"/>
      <c r="P8" s="6"/>
      <c r="Q8" s="6"/>
      <c r="R8" s="6"/>
      <c r="S8" s="6"/>
      <c r="T8" s="6"/>
      <c r="U8" s="6"/>
      <c r="V8" s="6"/>
      <c r="W8" s="6"/>
      <c r="X8" s="6"/>
      <c r="Y8" s="6"/>
      <c r="Z8" s="6"/>
    </row>
    <row r="9" spans="1:26" ht="19.5" customHeight="1" x14ac:dyDescent="0.2">
      <c r="A9" s="6"/>
      <c r="B9" s="102" t="s">
        <v>288</v>
      </c>
      <c r="C9" s="103"/>
      <c r="D9" s="103"/>
      <c r="E9" s="103"/>
      <c r="F9" s="103"/>
      <c r="G9" s="103"/>
      <c r="H9" s="6"/>
      <c r="I9" s="6"/>
      <c r="J9" s="6"/>
      <c r="K9" s="6"/>
      <c r="L9" s="6"/>
      <c r="M9" s="6"/>
      <c r="N9" s="6"/>
      <c r="O9" s="6"/>
      <c r="P9" s="6"/>
      <c r="Q9" s="6"/>
      <c r="R9" s="6"/>
      <c r="S9" s="6"/>
      <c r="T9" s="6"/>
      <c r="U9" s="6"/>
      <c r="V9" s="6"/>
      <c r="W9" s="6"/>
      <c r="X9" s="6"/>
      <c r="Y9" s="6"/>
      <c r="Z9" s="6"/>
    </row>
    <row r="10" spans="1:26" ht="34.5" customHeight="1" x14ac:dyDescent="0.2">
      <c r="A10" s="6"/>
      <c r="B10" s="7" t="s">
        <v>152</v>
      </c>
      <c r="C10" s="7" t="s">
        <v>5</v>
      </c>
      <c r="D10" s="7"/>
      <c r="E10" s="7"/>
      <c r="F10" s="7"/>
      <c r="G10" s="7"/>
      <c r="H10" s="6"/>
      <c r="I10" s="6"/>
      <c r="J10" s="6"/>
      <c r="K10" s="6"/>
      <c r="L10" s="6"/>
      <c r="M10" s="6"/>
      <c r="N10" s="6"/>
      <c r="O10" s="6"/>
      <c r="P10" s="6"/>
      <c r="Q10" s="6"/>
      <c r="R10" s="6"/>
      <c r="S10" s="6"/>
      <c r="T10" s="6"/>
      <c r="U10" s="6"/>
      <c r="V10" s="6"/>
      <c r="W10" s="6"/>
      <c r="X10" s="6"/>
      <c r="Y10" s="6"/>
      <c r="Z10" s="6"/>
    </row>
    <row r="11" spans="1:26" ht="19.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7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9.25" customHeight="1" x14ac:dyDescent="0.2">
      <c r="A14" s="8" t="s">
        <v>18</v>
      </c>
      <c r="B14" s="99" t="s">
        <v>190</v>
      </c>
      <c r="C14" s="97"/>
      <c r="D14" s="98"/>
      <c r="E14" s="12">
        <f>E15+E19+E25+E28</f>
        <v>20</v>
      </c>
      <c r="F14" s="13">
        <f>ROUND(F15+F19+F25+F28,1)</f>
        <v>19</v>
      </c>
      <c r="G14" s="8"/>
      <c r="H14" s="4"/>
      <c r="I14" s="4"/>
      <c r="J14" s="4"/>
      <c r="K14" s="4"/>
      <c r="L14" s="4"/>
      <c r="M14" s="4"/>
      <c r="N14" s="4"/>
      <c r="O14" s="4"/>
      <c r="P14" s="4"/>
      <c r="Q14" s="4"/>
      <c r="R14" s="4"/>
      <c r="S14" s="4"/>
      <c r="T14" s="4"/>
      <c r="U14" s="4"/>
      <c r="V14" s="4"/>
      <c r="W14" s="4"/>
      <c r="X14" s="4"/>
      <c r="Y14" s="4"/>
      <c r="Z14" s="4"/>
    </row>
    <row r="15" spans="1:26" ht="24" customHeight="1" x14ac:dyDescent="0.2">
      <c r="A15" s="15">
        <v>1</v>
      </c>
      <c r="B15" s="99" t="s">
        <v>20</v>
      </c>
      <c r="C15" s="97"/>
      <c r="D15" s="98"/>
      <c r="E15" s="12">
        <f>5-(E16+E17+E18)</f>
        <v>5</v>
      </c>
      <c r="F15" s="13">
        <f>ROUND(5-(F16+F17+F18),1)</f>
        <v>4</v>
      </c>
      <c r="G15" s="15"/>
      <c r="H15" s="16"/>
      <c r="I15" s="16"/>
      <c r="J15" s="16"/>
      <c r="K15" s="16"/>
      <c r="L15" s="16"/>
      <c r="M15" s="16"/>
      <c r="N15" s="16"/>
      <c r="O15" s="16"/>
      <c r="P15" s="16"/>
      <c r="Q15" s="16"/>
      <c r="R15" s="16"/>
      <c r="S15" s="16"/>
      <c r="T15" s="16"/>
      <c r="U15" s="16"/>
      <c r="V15" s="16"/>
      <c r="W15" s="16"/>
      <c r="X15" s="16"/>
      <c r="Y15" s="16"/>
      <c r="Z15" s="16"/>
    </row>
    <row r="16" spans="1:26" ht="119.25" customHeight="1" x14ac:dyDescent="0.2">
      <c r="A16" s="15" t="s">
        <v>21</v>
      </c>
      <c r="B16" s="100" t="s">
        <v>22</v>
      </c>
      <c r="C16" s="97"/>
      <c r="D16" s="98"/>
      <c r="E16" s="15"/>
      <c r="F16" s="13"/>
      <c r="G16" s="15"/>
      <c r="H16" s="16"/>
      <c r="I16" s="16"/>
      <c r="J16" s="16"/>
      <c r="K16" s="16"/>
      <c r="L16" s="16"/>
      <c r="M16" s="16"/>
      <c r="N16" s="16"/>
      <c r="O16" s="16"/>
      <c r="P16" s="16"/>
      <c r="Q16" s="16"/>
      <c r="R16" s="16"/>
      <c r="S16" s="16"/>
      <c r="T16" s="16"/>
      <c r="U16" s="16"/>
      <c r="V16" s="16"/>
      <c r="W16" s="16"/>
      <c r="X16" s="16"/>
      <c r="Y16" s="16"/>
      <c r="Z16" s="16"/>
    </row>
    <row r="17" spans="1:26" ht="67.5" customHeight="1" x14ac:dyDescent="0.2">
      <c r="A17" s="15" t="s">
        <v>23</v>
      </c>
      <c r="B17" s="100" t="s">
        <v>24</v>
      </c>
      <c r="C17" s="97"/>
      <c r="D17" s="98"/>
      <c r="E17" s="15"/>
      <c r="F17" s="13">
        <v>1</v>
      </c>
      <c r="G17" s="17" t="s">
        <v>296</v>
      </c>
      <c r="H17" s="18"/>
      <c r="I17" s="18"/>
      <c r="J17" s="18"/>
      <c r="K17" s="18"/>
      <c r="L17" s="18"/>
      <c r="M17" s="18"/>
      <c r="N17" s="18"/>
      <c r="O17" s="18"/>
      <c r="P17" s="18"/>
      <c r="Q17" s="18"/>
      <c r="R17" s="18"/>
      <c r="S17" s="18"/>
      <c r="T17" s="18"/>
      <c r="U17" s="18"/>
      <c r="V17" s="18"/>
      <c r="W17" s="18"/>
      <c r="X17" s="18"/>
      <c r="Y17" s="18"/>
      <c r="Z17" s="18"/>
    </row>
    <row r="18" spans="1:26" ht="85.5" customHeight="1" x14ac:dyDescent="0.2">
      <c r="A18" s="15" t="s">
        <v>25</v>
      </c>
      <c r="B18" s="100" t="s">
        <v>26</v>
      </c>
      <c r="C18" s="97"/>
      <c r="D18" s="98"/>
      <c r="E18" s="15"/>
      <c r="F18" s="13"/>
      <c r="G18" s="17"/>
      <c r="H18" s="18"/>
      <c r="I18" s="18"/>
      <c r="J18" s="18"/>
      <c r="K18" s="18"/>
      <c r="L18" s="18"/>
      <c r="M18" s="18"/>
      <c r="N18" s="18"/>
      <c r="O18" s="18"/>
      <c r="P18" s="18"/>
      <c r="Q18" s="18"/>
      <c r="R18" s="18"/>
      <c r="S18" s="18"/>
      <c r="T18" s="18"/>
      <c r="U18" s="18"/>
      <c r="V18" s="18"/>
      <c r="W18" s="18"/>
      <c r="X18" s="18"/>
      <c r="Y18" s="18"/>
      <c r="Z18" s="18"/>
    </row>
    <row r="19" spans="1:26" ht="47.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13"/>
      <c r="G20" s="17"/>
      <c r="H20" s="18"/>
      <c r="I20" s="18"/>
      <c r="J20" s="18"/>
      <c r="K20" s="18"/>
      <c r="L20" s="18"/>
      <c r="M20" s="18"/>
      <c r="N20" s="18"/>
      <c r="O20" s="18"/>
      <c r="P20" s="18"/>
      <c r="Q20" s="18"/>
      <c r="R20" s="18"/>
      <c r="S20" s="18"/>
      <c r="T20" s="18"/>
      <c r="U20" s="18"/>
      <c r="V20" s="18"/>
      <c r="W20" s="18"/>
      <c r="X20" s="18"/>
      <c r="Y20" s="18"/>
      <c r="Z20" s="18"/>
    </row>
    <row r="21" spans="1:26" ht="48.75" customHeight="1" x14ac:dyDescent="0.2">
      <c r="A21" s="20" t="s">
        <v>30</v>
      </c>
      <c r="B21" s="100" t="s">
        <v>31</v>
      </c>
      <c r="C21" s="97"/>
      <c r="D21" s="98"/>
      <c r="E21" s="20"/>
      <c r="F21" s="13"/>
      <c r="G21" s="17"/>
      <c r="H21" s="18"/>
      <c r="I21" s="18"/>
      <c r="J21" s="18"/>
      <c r="K21" s="18"/>
      <c r="L21" s="18"/>
      <c r="M21" s="18"/>
      <c r="N21" s="18"/>
      <c r="O21" s="18"/>
      <c r="P21" s="18"/>
      <c r="Q21" s="18"/>
      <c r="R21" s="18"/>
      <c r="S21" s="18"/>
      <c r="T21" s="18"/>
      <c r="U21" s="18"/>
      <c r="V21" s="18"/>
      <c r="W21" s="18"/>
      <c r="X21" s="18"/>
      <c r="Y21" s="18"/>
      <c r="Z21" s="18"/>
    </row>
    <row r="22" spans="1:26" ht="52.5" customHeight="1" x14ac:dyDescent="0.2">
      <c r="A22" s="15" t="s">
        <v>32</v>
      </c>
      <c r="B22" s="100" t="s">
        <v>33</v>
      </c>
      <c r="C22" s="97"/>
      <c r="D22" s="98"/>
      <c r="E22" s="15"/>
      <c r="F22" s="13"/>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35</v>
      </c>
      <c r="C23" s="97"/>
      <c r="D23" s="98"/>
      <c r="E23" s="15"/>
      <c r="F23" s="13"/>
      <c r="G23" s="17"/>
      <c r="H23" s="18"/>
      <c r="I23" s="18"/>
      <c r="J23" s="18"/>
      <c r="K23" s="18"/>
      <c r="L23" s="18"/>
      <c r="M23" s="18"/>
      <c r="N23" s="18"/>
      <c r="O23" s="18"/>
      <c r="P23" s="18"/>
      <c r="Q23" s="18"/>
      <c r="R23" s="18"/>
      <c r="S23" s="18"/>
      <c r="T23" s="18"/>
      <c r="U23" s="18"/>
      <c r="V23" s="18"/>
      <c r="W23" s="18"/>
      <c r="X23" s="18"/>
      <c r="Y23" s="18"/>
      <c r="Z23" s="18"/>
    </row>
    <row r="24" spans="1:26" ht="37.5" customHeight="1" x14ac:dyDescent="0.2">
      <c r="A24" s="15" t="s">
        <v>36</v>
      </c>
      <c r="B24" s="100" t="s">
        <v>37</v>
      </c>
      <c r="C24" s="97"/>
      <c r="D24" s="98"/>
      <c r="E24" s="15"/>
      <c r="F24" s="13"/>
      <c r="G24" s="17"/>
      <c r="H24" s="18"/>
      <c r="I24" s="18"/>
      <c r="J24" s="18"/>
      <c r="K24" s="18"/>
      <c r="L24" s="18"/>
      <c r="M24" s="18"/>
      <c r="N24" s="18"/>
      <c r="O24" s="18"/>
      <c r="P24" s="18"/>
      <c r="Q24" s="18"/>
      <c r="R24" s="18"/>
      <c r="S24" s="18"/>
      <c r="T24" s="18"/>
      <c r="U24" s="18"/>
      <c r="V24" s="18"/>
      <c r="W24" s="18"/>
      <c r="X24" s="18"/>
      <c r="Y24" s="18"/>
      <c r="Z24" s="18"/>
    </row>
    <row r="25" spans="1:26" ht="54"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102.75" customHeight="1" x14ac:dyDescent="0.2">
      <c r="A26" s="15" t="s">
        <v>39</v>
      </c>
      <c r="B26" s="100" t="s">
        <v>191</v>
      </c>
      <c r="C26" s="97"/>
      <c r="D26" s="98"/>
      <c r="E26" s="15"/>
      <c r="F26" s="20"/>
      <c r="G26" s="17"/>
      <c r="H26" s="18"/>
      <c r="I26" s="18"/>
      <c r="J26" s="18"/>
      <c r="K26" s="18"/>
      <c r="L26" s="18"/>
      <c r="M26" s="18"/>
      <c r="N26" s="18"/>
      <c r="O26" s="18"/>
      <c r="P26" s="18"/>
      <c r="Q26" s="18"/>
      <c r="R26" s="18"/>
      <c r="S26" s="18"/>
      <c r="T26" s="18"/>
      <c r="U26" s="18"/>
      <c r="V26" s="18"/>
      <c r="W26" s="18"/>
      <c r="X26" s="18"/>
      <c r="Y26" s="18"/>
      <c r="Z26" s="18"/>
    </row>
    <row r="27" spans="1:26" ht="54.75"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99"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4.7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7"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4"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14</v>
      </c>
      <c r="G32" s="8"/>
      <c r="H32" s="4"/>
      <c r="I32" s="4"/>
      <c r="J32" s="4"/>
      <c r="K32" s="4"/>
      <c r="L32" s="4"/>
      <c r="M32" s="4"/>
      <c r="N32" s="4"/>
      <c r="O32" s="4"/>
      <c r="P32" s="4"/>
      <c r="Q32" s="4"/>
      <c r="R32" s="4"/>
      <c r="S32" s="4"/>
      <c r="T32" s="4"/>
      <c r="U32" s="4"/>
      <c r="V32" s="4"/>
      <c r="W32" s="4"/>
      <c r="X32" s="4"/>
      <c r="Y32" s="4"/>
      <c r="Z32" s="4"/>
    </row>
    <row r="33" spans="1:26" ht="53.25" customHeight="1" x14ac:dyDescent="0.2">
      <c r="A33" s="15">
        <v>5</v>
      </c>
      <c r="B33" s="99" t="s">
        <v>52</v>
      </c>
      <c r="C33" s="97"/>
      <c r="D33" s="98"/>
      <c r="E33" s="12">
        <v>1</v>
      </c>
      <c r="F33" s="13" t="str">
        <f>IF(F34&gt;1,"1",F34)</f>
        <v>1</v>
      </c>
      <c r="G33" s="15"/>
      <c r="H33" s="16"/>
      <c r="I33" s="16"/>
      <c r="J33" s="16"/>
      <c r="K33" s="16"/>
      <c r="L33" s="16"/>
      <c r="M33" s="16"/>
      <c r="N33" s="16"/>
      <c r="O33" s="16"/>
      <c r="P33" s="16"/>
      <c r="Q33" s="16"/>
      <c r="R33" s="16"/>
      <c r="S33" s="16"/>
      <c r="T33" s="16"/>
      <c r="U33" s="16"/>
      <c r="V33" s="16"/>
      <c r="W33" s="16"/>
      <c r="X33" s="16"/>
      <c r="Y33" s="16"/>
      <c r="Z33" s="16"/>
    </row>
    <row r="34" spans="1:26" ht="57" customHeight="1" x14ac:dyDescent="0.2">
      <c r="A34" s="15"/>
      <c r="B34" s="100" t="s">
        <v>53</v>
      </c>
      <c r="C34" s="97"/>
      <c r="D34" s="98"/>
      <c r="E34" s="12"/>
      <c r="F34" s="13">
        <v>2</v>
      </c>
      <c r="G34" s="15"/>
      <c r="H34" s="16"/>
      <c r="I34" s="16"/>
      <c r="J34" s="16"/>
      <c r="K34" s="16"/>
      <c r="L34" s="16"/>
      <c r="M34" s="16"/>
      <c r="N34" s="16"/>
      <c r="O34" s="16"/>
      <c r="P34" s="16"/>
      <c r="Q34" s="16"/>
      <c r="R34" s="16"/>
      <c r="S34" s="16"/>
      <c r="T34" s="16"/>
      <c r="U34" s="16"/>
      <c r="V34" s="16"/>
      <c r="W34" s="16"/>
      <c r="X34" s="16"/>
      <c r="Y34" s="16"/>
      <c r="Z34" s="16"/>
    </row>
    <row r="35" spans="1:26" ht="55.5" customHeight="1" x14ac:dyDescent="0.2">
      <c r="A35" s="15">
        <v>6</v>
      </c>
      <c r="B35" s="99" t="s">
        <v>54</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60" customHeight="1" x14ac:dyDescent="0.2">
      <c r="A36" s="15"/>
      <c r="B36" s="101" t="s">
        <v>55</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7"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75.75" customHeight="1" x14ac:dyDescent="0.2">
      <c r="A38" s="15"/>
      <c r="B38" s="100" t="s">
        <v>57</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8.5" customHeight="1" x14ac:dyDescent="0.2">
      <c r="A39" s="15">
        <v>8</v>
      </c>
      <c r="B39" s="99" t="s">
        <v>58</v>
      </c>
      <c r="C39" s="97"/>
      <c r="D39" s="98"/>
      <c r="E39" s="12">
        <v>2</v>
      </c>
      <c r="F39" s="13">
        <f>IF(F40&gt;8,"8",F40)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59</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8" customHeight="1" x14ac:dyDescent="0.2">
      <c r="A41" s="15">
        <v>9</v>
      </c>
      <c r="B41" s="99" t="s">
        <v>60</v>
      </c>
      <c r="C41" s="97"/>
      <c r="D41" s="98"/>
      <c r="E41" s="12">
        <v>8</v>
      </c>
      <c r="F41" s="13">
        <f>IF(F42&gt;8,"8",F42)</f>
        <v>3</v>
      </c>
      <c r="G41" s="15"/>
      <c r="H41" s="16"/>
      <c r="I41" s="16"/>
      <c r="J41" s="16"/>
      <c r="K41" s="16"/>
      <c r="L41" s="16"/>
      <c r="M41" s="16"/>
      <c r="N41" s="16"/>
      <c r="O41" s="16"/>
      <c r="P41" s="16"/>
      <c r="Q41" s="16"/>
      <c r="R41" s="16"/>
      <c r="S41" s="16"/>
      <c r="T41" s="16"/>
      <c r="U41" s="16"/>
      <c r="V41" s="16"/>
      <c r="W41" s="16"/>
      <c r="X41" s="16"/>
      <c r="Y41" s="16"/>
      <c r="Z41" s="16"/>
    </row>
    <row r="42" spans="1:26" ht="229.5" customHeight="1" x14ac:dyDescent="0.2">
      <c r="A42" s="15"/>
      <c r="B42" s="100" t="s">
        <v>61</v>
      </c>
      <c r="C42" s="97"/>
      <c r="D42" s="98"/>
      <c r="E42" s="12"/>
      <c r="F42" s="46">
        <v>3</v>
      </c>
      <c r="G42" s="47" t="s">
        <v>299</v>
      </c>
      <c r="H42" s="16"/>
      <c r="I42" s="16"/>
      <c r="J42" s="16"/>
      <c r="K42" s="16"/>
      <c r="L42" s="16"/>
      <c r="M42" s="16"/>
      <c r="N42" s="16"/>
      <c r="O42" s="16"/>
      <c r="P42" s="16"/>
      <c r="Q42" s="16"/>
      <c r="R42" s="16"/>
      <c r="S42" s="16"/>
      <c r="T42" s="16"/>
      <c r="U42" s="16"/>
      <c r="V42" s="16"/>
      <c r="W42" s="16"/>
      <c r="X42" s="16"/>
      <c r="Y42" s="16"/>
      <c r="Z42" s="16"/>
    </row>
    <row r="43" spans="1:26" ht="55.5" customHeight="1" x14ac:dyDescent="0.2">
      <c r="A43" s="15">
        <v>10</v>
      </c>
      <c r="B43" s="99" t="s">
        <v>192</v>
      </c>
      <c r="C43" s="97"/>
      <c r="D43" s="98"/>
      <c r="E43" s="12">
        <v>5</v>
      </c>
      <c r="F43" s="13">
        <f>ROUND(IF((F44+F45)&gt;5,"5",(F44+F45)),1)</f>
        <v>4</v>
      </c>
      <c r="G43" s="15"/>
      <c r="H43" s="16"/>
      <c r="I43" s="16"/>
      <c r="J43" s="16"/>
      <c r="K43" s="16"/>
      <c r="L43" s="16"/>
      <c r="M43" s="16"/>
      <c r="N43" s="16"/>
      <c r="O43" s="16"/>
      <c r="P43" s="16"/>
      <c r="Q43" s="16"/>
      <c r="R43" s="16"/>
      <c r="S43" s="16"/>
      <c r="T43" s="16"/>
      <c r="U43" s="16"/>
      <c r="V43" s="16"/>
      <c r="W43" s="16"/>
      <c r="X43" s="16"/>
      <c r="Y43" s="16"/>
      <c r="Z43" s="16"/>
    </row>
    <row r="44" spans="1:26" ht="108" customHeight="1" x14ac:dyDescent="0.2">
      <c r="A44" s="15" t="s">
        <v>63</v>
      </c>
      <c r="B44" s="100" t="s">
        <v>64</v>
      </c>
      <c r="C44" s="97"/>
      <c r="D44" s="98"/>
      <c r="E44" s="12"/>
      <c r="F44" s="46">
        <v>2</v>
      </c>
      <c r="G44" s="47" t="s">
        <v>298</v>
      </c>
      <c r="H44" s="16"/>
      <c r="I44" s="16"/>
      <c r="J44" s="16"/>
      <c r="K44" s="16"/>
      <c r="L44" s="16"/>
      <c r="M44" s="16"/>
      <c r="N44" s="16"/>
      <c r="O44" s="16"/>
      <c r="P44" s="16"/>
      <c r="Q44" s="16"/>
      <c r="R44" s="16"/>
      <c r="S44" s="16"/>
      <c r="T44" s="16"/>
      <c r="U44" s="16"/>
      <c r="V44" s="16"/>
      <c r="W44" s="16"/>
      <c r="X44" s="16"/>
      <c r="Y44" s="16"/>
      <c r="Z44" s="16"/>
    </row>
    <row r="45" spans="1:26" ht="116.25" customHeight="1" x14ac:dyDescent="0.2">
      <c r="A45" s="15" t="s">
        <v>65</v>
      </c>
      <c r="B45" s="100" t="s">
        <v>66</v>
      </c>
      <c r="C45" s="97"/>
      <c r="D45" s="98"/>
      <c r="E45" s="12"/>
      <c r="F45" s="46">
        <v>2</v>
      </c>
      <c r="G45" s="48" t="s">
        <v>297</v>
      </c>
      <c r="H45" s="16"/>
      <c r="I45" s="16"/>
      <c r="J45" s="16"/>
      <c r="K45" s="16"/>
      <c r="L45" s="16"/>
      <c r="M45" s="16"/>
      <c r="N45" s="16"/>
      <c r="O45" s="16"/>
      <c r="P45" s="16"/>
      <c r="Q45" s="16"/>
      <c r="R45" s="16"/>
      <c r="S45" s="16"/>
      <c r="T45" s="16"/>
      <c r="U45" s="16"/>
      <c r="V45" s="16"/>
      <c r="W45" s="16"/>
      <c r="X45" s="16"/>
      <c r="Y45" s="16"/>
      <c r="Z45" s="16"/>
    </row>
    <row r="46" spans="1:26" ht="26.25" customHeight="1" x14ac:dyDescent="0.2">
      <c r="A46" s="8"/>
      <c r="B46" s="105" t="s">
        <v>86</v>
      </c>
      <c r="C46" s="97"/>
      <c r="D46" s="98"/>
      <c r="E46" s="8">
        <f t="shared" ref="E46:F46" si="0">E14+E32</f>
        <v>40</v>
      </c>
      <c r="F46" s="27">
        <f t="shared" si="0"/>
        <v>33</v>
      </c>
      <c r="G46" s="8"/>
      <c r="H46" s="4"/>
      <c r="I46" s="4"/>
      <c r="J46" s="4"/>
      <c r="K46" s="4"/>
      <c r="L46" s="4"/>
      <c r="M46" s="4"/>
      <c r="N46" s="4"/>
      <c r="O46" s="4"/>
      <c r="P46" s="4"/>
      <c r="Q46" s="4"/>
      <c r="R46" s="4"/>
      <c r="S46" s="4"/>
      <c r="T46" s="4"/>
      <c r="U46" s="4"/>
      <c r="V46" s="4"/>
      <c r="W46" s="4"/>
      <c r="X46" s="4"/>
      <c r="Y46" s="4"/>
      <c r="Z46" s="4"/>
    </row>
    <row r="47" spans="1:26" ht="18" customHeight="1" x14ac:dyDescent="0.2">
      <c r="A47" s="1"/>
      <c r="B47" s="4"/>
      <c r="C47" s="4"/>
      <c r="D47" s="4"/>
      <c r="E47" s="1"/>
      <c r="F47" s="1"/>
      <c r="G47" s="1"/>
      <c r="H47" s="1"/>
      <c r="I47" s="1"/>
      <c r="J47" s="1"/>
      <c r="K47" s="1"/>
      <c r="L47" s="1"/>
      <c r="M47" s="1"/>
      <c r="N47" s="1"/>
      <c r="O47" s="1"/>
      <c r="P47" s="1"/>
      <c r="Q47" s="1"/>
      <c r="R47" s="1"/>
      <c r="S47" s="1"/>
      <c r="T47" s="1"/>
      <c r="U47" s="1"/>
      <c r="V47" s="1"/>
      <c r="W47" s="1"/>
      <c r="X47" s="1"/>
      <c r="Y47" s="1"/>
      <c r="Z47" s="1"/>
    </row>
    <row r="48" spans="1:26" ht="18" customHeight="1" x14ac:dyDescent="0.2">
      <c r="A48" s="1"/>
      <c r="B48" s="4"/>
      <c r="C48" s="4"/>
      <c r="D48" s="4"/>
      <c r="E48" s="1"/>
      <c r="F48" s="1"/>
      <c r="G48" s="1"/>
      <c r="H48" s="1"/>
      <c r="I48" s="1"/>
      <c r="J48" s="1"/>
      <c r="K48" s="1"/>
      <c r="L48" s="1"/>
      <c r="M48" s="1"/>
      <c r="N48" s="1"/>
      <c r="O48" s="1"/>
      <c r="P48" s="1"/>
      <c r="Q48" s="1"/>
      <c r="R48" s="1"/>
      <c r="S48" s="1"/>
      <c r="T48" s="1"/>
      <c r="U48" s="1"/>
      <c r="V48" s="1"/>
      <c r="W48" s="1"/>
      <c r="X48" s="1"/>
      <c r="Y48" s="1"/>
      <c r="Z48" s="1"/>
    </row>
    <row r="49" spans="1:26" ht="24.75" customHeight="1" x14ac:dyDescent="0.2">
      <c r="A49" s="1"/>
      <c r="B49" s="115" t="s">
        <v>193</v>
      </c>
      <c r="C49" s="116"/>
      <c r="D49" s="116"/>
      <c r="E49" s="116"/>
      <c r="F49" s="116"/>
      <c r="G49" s="116"/>
      <c r="H49" s="1"/>
      <c r="I49" s="1"/>
      <c r="J49" s="1"/>
      <c r="K49" s="1"/>
      <c r="L49" s="1"/>
      <c r="M49" s="1"/>
      <c r="N49" s="1"/>
      <c r="O49" s="1"/>
      <c r="P49" s="1"/>
      <c r="Q49" s="1"/>
      <c r="R49" s="1"/>
      <c r="S49" s="1"/>
      <c r="T49" s="1"/>
      <c r="U49" s="1"/>
      <c r="V49" s="1"/>
      <c r="W49" s="1"/>
      <c r="X49" s="1"/>
      <c r="Y49" s="1"/>
      <c r="Z49" s="1"/>
    </row>
    <row r="50" spans="1:26" ht="106.5" customHeight="1" x14ac:dyDescent="0.2">
      <c r="A50" s="1"/>
      <c r="B50" s="117" t="s">
        <v>109</v>
      </c>
      <c r="C50" s="97"/>
      <c r="D50" s="97"/>
      <c r="E50" s="97"/>
      <c r="F50" s="97"/>
      <c r="G50" s="98"/>
      <c r="H50" s="1"/>
      <c r="I50" s="1"/>
      <c r="J50" s="1"/>
      <c r="K50" s="1"/>
      <c r="L50" s="1"/>
      <c r="M50" s="1"/>
      <c r="N50" s="1"/>
      <c r="O50" s="1"/>
      <c r="P50" s="1"/>
      <c r="Q50" s="1"/>
      <c r="R50" s="1"/>
      <c r="S50" s="1"/>
      <c r="T50" s="1"/>
      <c r="U50" s="1"/>
      <c r="V50" s="1"/>
      <c r="W50" s="1"/>
      <c r="X50" s="1"/>
      <c r="Y50" s="1"/>
      <c r="Z50" s="1"/>
    </row>
    <row r="51" spans="1:26" ht="24.75" customHeight="1" x14ac:dyDescent="0.2">
      <c r="A51" s="1"/>
      <c r="B51" s="34"/>
      <c r="C51" s="1"/>
      <c r="D51" s="111" t="s">
        <v>267</v>
      </c>
      <c r="E51" s="112"/>
      <c r="F51" s="112"/>
      <c r="G51" s="112"/>
      <c r="H51" s="1"/>
      <c r="I51" s="1"/>
      <c r="J51" s="1"/>
      <c r="K51" s="1"/>
      <c r="L51" s="1"/>
      <c r="M51" s="1"/>
      <c r="N51" s="1"/>
      <c r="O51" s="1"/>
      <c r="P51" s="1"/>
      <c r="Q51" s="1"/>
      <c r="R51" s="1"/>
      <c r="S51" s="1"/>
      <c r="T51" s="1"/>
      <c r="U51" s="1"/>
      <c r="V51" s="1"/>
      <c r="W51" s="1"/>
      <c r="X51" s="1"/>
      <c r="Y51" s="1"/>
      <c r="Z51" s="1"/>
    </row>
    <row r="52" spans="1:26" ht="34.5" customHeight="1" x14ac:dyDescent="0.2">
      <c r="A52" s="1"/>
      <c r="B52" s="35"/>
      <c r="C52" s="1"/>
      <c r="D52" s="108" t="s">
        <v>265</v>
      </c>
      <c r="E52" s="103"/>
      <c r="F52" s="103"/>
      <c r="G52" s="103"/>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14" t="s">
        <v>107</v>
      </c>
      <c r="E56" s="103"/>
      <c r="F56" s="103"/>
      <c r="G56" s="103"/>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6" xr:uid="{00000000-0009-0000-0000-000006000000}"/>
  <mergeCells count="47">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B50:G50"/>
    <mergeCell ref="D51:G51"/>
    <mergeCell ref="D52:G52"/>
    <mergeCell ref="D56:G56"/>
    <mergeCell ref="B45:D45"/>
    <mergeCell ref="B46:D46"/>
    <mergeCell ref="B40:D40"/>
    <mergeCell ref="B41:D41"/>
    <mergeCell ref="B42:D42"/>
    <mergeCell ref="B43:D43"/>
    <mergeCell ref="B44:D44"/>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9CC00"/>
  </sheetPr>
  <dimension ref="A1:Z1000"/>
  <sheetViews>
    <sheetView topLeftCell="A38" workbookViewId="0">
      <selection activeCell="G44" sqref="G44"/>
    </sheetView>
  </sheetViews>
  <sheetFormatPr baseColWidth="10" defaultColWidth="14.5" defaultRowHeight="15" customHeight="1" x14ac:dyDescent="0.2"/>
  <cols>
    <col min="1" max="1" width="5.5" customWidth="1"/>
    <col min="2" max="2" width="27.1640625" customWidth="1"/>
    <col min="3" max="3" width="11" customWidth="1"/>
    <col min="4" max="4" width="14" customWidth="1"/>
    <col min="5" max="5" width="13" customWidth="1"/>
    <col min="6" max="6" width="13.1640625" customWidth="1"/>
    <col min="7" max="7" width="16.5" customWidth="1"/>
    <col min="8" max="26" width="8" customWidth="1"/>
  </cols>
  <sheetData>
    <row r="1" spans="1:26" ht="15.75" customHeight="1" x14ac:dyDescent="0.2">
      <c r="A1" s="1"/>
      <c r="B1" s="2"/>
      <c r="C1" s="1"/>
      <c r="D1" s="1"/>
      <c r="E1" s="1"/>
      <c r="F1" s="1"/>
      <c r="G1" s="3" t="s">
        <v>194</v>
      </c>
      <c r="H1" s="1"/>
      <c r="I1" s="1"/>
      <c r="J1" s="1"/>
      <c r="K1" s="1"/>
      <c r="L1" s="1"/>
      <c r="M1" s="1"/>
      <c r="N1" s="1"/>
      <c r="O1" s="1"/>
      <c r="P1" s="1"/>
      <c r="Q1" s="1"/>
      <c r="R1" s="1"/>
      <c r="S1" s="1"/>
      <c r="T1" s="1"/>
      <c r="U1" s="1"/>
      <c r="V1" s="1"/>
      <c r="W1" s="1"/>
      <c r="X1" s="1"/>
      <c r="Y1" s="1"/>
      <c r="Z1" s="1"/>
    </row>
    <row r="2" spans="1:26" ht="48.75" customHeight="1" x14ac:dyDescent="0.2">
      <c r="A2" s="107" t="s">
        <v>195</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196</v>
      </c>
      <c r="C7" s="103"/>
      <c r="D7" s="103"/>
      <c r="E7" s="103"/>
      <c r="F7" s="103"/>
      <c r="G7" s="103"/>
      <c r="H7" s="6"/>
      <c r="I7" s="6"/>
      <c r="J7" s="6"/>
      <c r="K7" s="6"/>
      <c r="L7" s="6"/>
      <c r="M7" s="6"/>
      <c r="N7" s="6"/>
      <c r="O7" s="6"/>
      <c r="P7" s="6"/>
      <c r="Q7" s="6"/>
      <c r="R7" s="6"/>
      <c r="S7" s="6"/>
      <c r="T7" s="6"/>
      <c r="U7" s="6"/>
      <c r="V7" s="6"/>
      <c r="W7" s="6"/>
      <c r="X7" s="6"/>
      <c r="Y7" s="6"/>
      <c r="Z7" s="6"/>
    </row>
    <row r="8" spans="1:26" ht="21.75" customHeight="1" x14ac:dyDescent="0.2">
      <c r="A8" s="6"/>
      <c r="B8" s="102" t="s">
        <v>127</v>
      </c>
      <c r="C8" s="103"/>
      <c r="D8" s="103"/>
      <c r="E8" s="103"/>
      <c r="F8" s="103"/>
      <c r="G8" s="103"/>
      <c r="H8" s="6"/>
      <c r="I8" s="6"/>
      <c r="J8" s="6"/>
      <c r="K8" s="6"/>
      <c r="L8" s="6"/>
      <c r="M8" s="6"/>
      <c r="N8" s="6"/>
      <c r="O8" s="6"/>
      <c r="P8" s="6"/>
      <c r="Q8" s="6"/>
      <c r="R8" s="6"/>
      <c r="S8" s="6"/>
      <c r="T8" s="6"/>
      <c r="U8" s="6"/>
      <c r="V8" s="6"/>
      <c r="W8" s="6"/>
      <c r="X8" s="6"/>
      <c r="Y8" s="6"/>
      <c r="Z8" s="6"/>
    </row>
    <row r="9" spans="1:26" ht="21.75" customHeight="1" x14ac:dyDescent="0.2">
      <c r="A9" s="6"/>
      <c r="B9" s="102" t="s">
        <v>288</v>
      </c>
      <c r="C9" s="103"/>
      <c r="D9" s="103"/>
      <c r="E9" s="103"/>
      <c r="F9" s="103"/>
      <c r="G9" s="103"/>
      <c r="H9" s="6"/>
      <c r="I9" s="6"/>
      <c r="J9" s="6"/>
      <c r="K9" s="6"/>
      <c r="L9" s="6"/>
      <c r="M9" s="6"/>
      <c r="N9" s="6"/>
      <c r="O9" s="6"/>
      <c r="P9" s="6"/>
      <c r="Q9" s="6"/>
      <c r="R9" s="6"/>
      <c r="S9" s="6"/>
      <c r="T9" s="6"/>
      <c r="U9" s="6"/>
      <c r="V9" s="6"/>
      <c r="W9" s="6"/>
      <c r="X9" s="6"/>
      <c r="Y9" s="6"/>
      <c r="Z9" s="6"/>
    </row>
    <row r="10" spans="1:26" ht="27" customHeight="1" x14ac:dyDescent="0.2">
      <c r="A10" s="6"/>
      <c r="B10" s="7" t="s">
        <v>152</v>
      </c>
      <c r="C10" s="7" t="s">
        <v>197</v>
      </c>
      <c r="D10" s="7"/>
      <c r="E10" s="7"/>
      <c r="F10" s="7"/>
      <c r="G10" s="7"/>
      <c r="H10" s="6"/>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198</v>
      </c>
      <c r="C14" s="97"/>
      <c r="D14" s="98"/>
      <c r="E14" s="12">
        <f>E15+E19+E25+E28</f>
        <v>20</v>
      </c>
      <c r="F14" s="13">
        <f>ROUND(F15+F19+F25+F28,1)</f>
        <v>20</v>
      </c>
      <c r="G14" s="8"/>
      <c r="H14" s="4"/>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5"/>
      <c r="H15" s="16"/>
      <c r="I15" s="16"/>
      <c r="J15" s="16"/>
      <c r="K15" s="16"/>
      <c r="L15" s="16"/>
      <c r="M15" s="16"/>
      <c r="N15" s="16"/>
      <c r="O15" s="16"/>
      <c r="P15" s="16"/>
      <c r="Q15" s="16"/>
      <c r="R15" s="16"/>
      <c r="S15" s="16"/>
      <c r="T15" s="16"/>
      <c r="U15" s="16"/>
      <c r="V15" s="16"/>
      <c r="W15" s="16"/>
      <c r="X15" s="16"/>
      <c r="Y15" s="16"/>
      <c r="Z15" s="16"/>
    </row>
    <row r="16" spans="1:26" ht="105.75" customHeight="1" x14ac:dyDescent="0.2">
      <c r="A16" s="15" t="s">
        <v>21</v>
      </c>
      <c r="B16" s="100" t="s">
        <v>22</v>
      </c>
      <c r="C16" s="97"/>
      <c r="D16" s="98"/>
      <c r="E16" s="15"/>
      <c r="F16" s="20"/>
      <c r="G16" s="15"/>
      <c r="H16" s="16"/>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7"/>
      <c r="H17" s="18"/>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8"/>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8"/>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17"/>
      <c r="H21" s="18"/>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17"/>
      <c r="H23" s="18"/>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8"/>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199</v>
      </c>
      <c r="C26" s="97"/>
      <c r="D26" s="98"/>
      <c r="E26" s="15"/>
      <c r="F26" s="20"/>
      <c r="G26" s="49"/>
      <c r="H26" s="18"/>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11</v>
      </c>
      <c r="G32" s="8"/>
      <c r="H32" s="4"/>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5"/>
      <c r="H33" s="16"/>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5"/>
      <c r="H34" s="16"/>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3</v>
      </c>
      <c r="G41" s="38"/>
      <c r="H41" s="41"/>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6">
        <v>3</v>
      </c>
      <c r="G42" s="95" t="s">
        <v>301</v>
      </c>
      <c r="H42" s="41"/>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200</v>
      </c>
      <c r="C43" s="97"/>
      <c r="D43" s="98"/>
      <c r="E43" s="12">
        <v>5</v>
      </c>
      <c r="F43" s="13">
        <f>IF(F44&gt;5,"5",F44)</f>
        <v>1</v>
      </c>
      <c r="G43" s="15"/>
      <c r="H43" s="16"/>
      <c r="I43" s="16"/>
      <c r="J43" s="16"/>
      <c r="K43" s="16"/>
      <c r="L43" s="16"/>
      <c r="M43" s="16"/>
      <c r="N43" s="16"/>
      <c r="O43" s="16"/>
      <c r="P43" s="16"/>
      <c r="Q43" s="16"/>
      <c r="R43" s="16"/>
      <c r="S43" s="16"/>
      <c r="T43" s="16"/>
      <c r="U43" s="16"/>
      <c r="V43" s="16"/>
      <c r="W43" s="16"/>
      <c r="X43" s="16"/>
      <c r="Y43" s="16"/>
      <c r="Z43" s="16"/>
    </row>
    <row r="44" spans="1:26" ht="151.5" customHeight="1" x14ac:dyDescent="0.2">
      <c r="A44" s="15"/>
      <c r="B44" s="100" t="s">
        <v>124</v>
      </c>
      <c r="C44" s="97"/>
      <c r="D44" s="98"/>
      <c r="E44" s="12"/>
      <c r="F44" s="46">
        <v>1</v>
      </c>
      <c r="G44" s="50" t="s">
        <v>300</v>
      </c>
      <c r="H44" s="16"/>
      <c r="I44" s="16"/>
      <c r="J44" s="16"/>
      <c r="K44" s="16"/>
      <c r="L44" s="16"/>
      <c r="M44" s="16"/>
      <c r="N44" s="16"/>
      <c r="O44" s="16"/>
      <c r="P44" s="16"/>
      <c r="Q44" s="16"/>
      <c r="R44" s="16"/>
      <c r="S44" s="16"/>
      <c r="T44" s="16"/>
      <c r="U44" s="16"/>
      <c r="V44" s="16"/>
      <c r="W44" s="16"/>
      <c r="X44" s="16"/>
      <c r="Y44" s="16"/>
      <c r="Z44" s="16"/>
    </row>
    <row r="45" spans="1:26" ht="25.5" customHeight="1" x14ac:dyDescent="0.2">
      <c r="A45" s="8"/>
      <c r="B45" s="105" t="s">
        <v>86</v>
      </c>
      <c r="C45" s="97"/>
      <c r="D45" s="98"/>
      <c r="E45" s="8">
        <f t="shared" ref="E45:F45" si="0">E14+E32</f>
        <v>40</v>
      </c>
      <c r="F45" s="27">
        <f t="shared" si="0"/>
        <v>31</v>
      </c>
      <c r="G45" s="8"/>
      <c r="H45" s="4"/>
      <c r="I45" s="4"/>
      <c r="J45" s="4"/>
      <c r="K45" s="4"/>
      <c r="L45" s="4"/>
      <c r="M45" s="4"/>
      <c r="N45" s="4"/>
      <c r="O45" s="4"/>
      <c r="P45" s="4"/>
      <c r="Q45" s="4"/>
      <c r="R45" s="4"/>
      <c r="S45" s="4"/>
      <c r="T45" s="4"/>
      <c r="U45" s="4"/>
      <c r="V45" s="4"/>
      <c r="W45" s="4"/>
      <c r="X45" s="4"/>
      <c r="Y45" s="4"/>
      <c r="Z45" s="4"/>
    </row>
    <row r="46" spans="1:26" ht="15" customHeight="1" x14ac:dyDescent="0.2">
      <c r="A46" s="1"/>
      <c r="B46" s="4"/>
      <c r="C46" s="4"/>
      <c r="D46" s="4"/>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24.75" customHeight="1" x14ac:dyDescent="0.2">
      <c r="A48" s="1"/>
      <c r="B48" s="115" t="s">
        <v>193</v>
      </c>
      <c r="C48" s="116"/>
      <c r="D48" s="116"/>
      <c r="E48" s="116"/>
      <c r="F48" s="116"/>
      <c r="G48" s="116"/>
      <c r="H48" s="1"/>
      <c r="I48" s="1"/>
      <c r="J48" s="1"/>
      <c r="K48" s="1"/>
      <c r="L48" s="1"/>
      <c r="M48" s="1"/>
      <c r="N48" s="1"/>
      <c r="O48" s="1"/>
      <c r="P48" s="1"/>
      <c r="Q48" s="1"/>
      <c r="R48" s="1"/>
      <c r="S48" s="1"/>
      <c r="T48" s="1"/>
      <c r="U48" s="1"/>
      <c r="V48" s="1"/>
      <c r="W48" s="1"/>
      <c r="X48" s="1"/>
      <c r="Y48" s="1"/>
      <c r="Z48" s="1"/>
    </row>
    <row r="49" spans="1:26" ht="106.5" customHeight="1" x14ac:dyDescent="0.2">
      <c r="A49" s="1"/>
      <c r="B49" s="117" t="s">
        <v>109</v>
      </c>
      <c r="C49" s="97"/>
      <c r="D49" s="97"/>
      <c r="E49" s="97"/>
      <c r="F49" s="97"/>
      <c r="G49" s="98"/>
      <c r="H49" s="1"/>
      <c r="I49" s="1"/>
      <c r="J49" s="1"/>
      <c r="K49" s="1"/>
      <c r="L49" s="1"/>
      <c r="M49" s="1"/>
      <c r="N49" s="1"/>
      <c r="O49" s="1"/>
      <c r="P49" s="1"/>
      <c r="Q49" s="1"/>
      <c r="R49" s="1"/>
      <c r="S49" s="1"/>
      <c r="T49" s="1"/>
      <c r="U49" s="1"/>
      <c r="V49" s="1"/>
      <c r="W49" s="1"/>
      <c r="X49" s="1"/>
      <c r="Y49" s="1"/>
      <c r="Z49" s="1"/>
    </row>
    <row r="50" spans="1:26" ht="24.75" customHeight="1" x14ac:dyDescent="0.2">
      <c r="A50" s="1"/>
      <c r="B50" s="34"/>
      <c r="C50" s="1"/>
      <c r="D50" s="111" t="s">
        <v>267</v>
      </c>
      <c r="E50" s="112"/>
      <c r="F50" s="112"/>
      <c r="G50" s="112"/>
      <c r="H50" s="1"/>
      <c r="I50" s="1"/>
      <c r="J50" s="1"/>
      <c r="K50" s="1"/>
      <c r="L50" s="1"/>
      <c r="M50" s="1"/>
      <c r="N50" s="1"/>
      <c r="O50" s="1"/>
      <c r="P50" s="1"/>
      <c r="Q50" s="1"/>
      <c r="R50" s="1"/>
      <c r="S50" s="1"/>
      <c r="T50" s="1"/>
      <c r="U50" s="1"/>
      <c r="V50" s="1"/>
      <c r="W50" s="1"/>
      <c r="X50" s="1"/>
      <c r="Y50" s="1"/>
      <c r="Z50" s="1"/>
    </row>
    <row r="51" spans="1:26" ht="30.75" customHeight="1" x14ac:dyDescent="0.2">
      <c r="A51" s="1"/>
      <c r="B51" s="35"/>
      <c r="C51" s="1"/>
      <c r="D51" s="108" t="s">
        <v>265</v>
      </c>
      <c r="E51" s="103"/>
      <c r="F51" s="103"/>
      <c r="G51" s="103"/>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14" t="s">
        <v>107</v>
      </c>
      <c r="E55" s="103"/>
      <c r="F55" s="103"/>
      <c r="G55" s="103"/>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5" xr:uid="{00000000-0009-0000-0000-000007000000}"/>
  <mergeCells count="46">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D50:G50"/>
    <mergeCell ref="D51:G51"/>
    <mergeCell ref="D55:G55"/>
    <mergeCell ref="B40:D40"/>
    <mergeCell ref="B41:D41"/>
    <mergeCell ref="B42:D42"/>
    <mergeCell ref="B43:D43"/>
    <mergeCell ref="B44:D44"/>
    <mergeCell ref="B45:D45"/>
    <mergeCell ref="B48:G48"/>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9CC00"/>
  </sheetPr>
  <dimension ref="A1:Z1000"/>
  <sheetViews>
    <sheetView topLeftCell="A37" workbookViewId="0">
      <selection activeCell="G42" sqref="G42"/>
    </sheetView>
  </sheetViews>
  <sheetFormatPr baseColWidth="10" defaultColWidth="14.5" defaultRowHeight="15" customHeight="1" x14ac:dyDescent="0.2"/>
  <cols>
    <col min="1" max="1" width="5.5" customWidth="1"/>
    <col min="2" max="2" width="27.1640625" customWidth="1"/>
    <col min="3" max="3" width="15" customWidth="1"/>
    <col min="4" max="4" width="14" customWidth="1"/>
    <col min="5" max="5" width="13" customWidth="1"/>
    <col min="6" max="6" width="13.1640625" customWidth="1"/>
    <col min="7" max="7" width="18.33203125" customWidth="1"/>
    <col min="8" max="26" width="8" customWidth="1"/>
  </cols>
  <sheetData>
    <row r="1" spans="1:26" ht="15.75" customHeight="1" x14ac:dyDescent="0.2">
      <c r="A1" s="1"/>
      <c r="B1" s="2"/>
      <c r="C1" s="1"/>
      <c r="D1" s="1"/>
      <c r="E1" s="1"/>
      <c r="F1" s="1"/>
      <c r="G1" s="3" t="s">
        <v>194</v>
      </c>
      <c r="H1" s="1"/>
      <c r="I1" s="1"/>
      <c r="J1" s="1"/>
      <c r="K1" s="1"/>
      <c r="L1" s="1"/>
      <c r="M1" s="1"/>
      <c r="N1" s="1"/>
      <c r="O1" s="1"/>
      <c r="P1" s="1"/>
      <c r="Q1" s="1"/>
      <c r="R1" s="1"/>
      <c r="S1" s="1"/>
      <c r="T1" s="1"/>
      <c r="U1" s="1"/>
      <c r="V1" s="1"/>
      <c r="W1" s="1"/>
      <c r="X1" s="1"/>
      <c r="Y1" s="1"/>
      <c r="Z1" s="1"/>
    </row>
    <row r="2" spans="1:26" ht="48.75" customHeight="1" x14ac:dyDescent="0.2">
      <c r="A2" s="107" t="s">
        <v>201</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202</v>
      </c>
      <c r="C7" s="103"/>
      <c r="D7" s="103"/>
      <c r="E7" s="103"/>
      <c r="F7" s="103"/>
      <c r="G7" s="103"/>
      <c r="H7" s="6"/>
      <c r="I7" s="6"/>
      <c r="J7" s="6"/>
      <c r="K7" s="6"/>
      <c r="L7" s="6"/>
      <c r="M7" s="6"/>
      <c r="N7" s="6"/>
      <c r="O7" s="6"/>
      <c r="P7" s="6"/>
      <c r="Q7" s="6"/>
      <c r="R7" s="6"/>
      <c r="S7" s="6"/>
      <c r="T7" s="6"/>
      <c r="U7" s="6"/>
      <c r="V7" s="6"/>
      <c r="W7" s="6"/>
      <c r="X7" s="6"/>
      <c r="Y7" s="6"/>
      <c r="Z7" s="6"/>
    </row>
    <row r="8" spans="1:26" ht="21.75" customHeight="1" x14ac:dyDescent="0.2">
      <c r="A8" s="6"/>
      <c r="B8" s="102" t="s">
        <v>127</v>
      </c>
      <c r="C8" s="103"/>
      <c r="D8" s="103"/>
      <c r="E8" s="103"/>
      <c r="F8" s="103"/>
      <c r="G8" s="103"/>
      <c r="H8" s="6"/>
      <c r="I8" s="6"/>
      <c r="J8" s="6"/>
      <c r="K8" s="6"/>
      <c r="L8" s="6"/>
      <c r="M8" s="6"/>
      <c r="N8" s="6"/>
      <c r="O8" s="6"/>
      <c r="P8" s="6"/>
      <c r="Q8" s="6"/>
      <c r="R8" s="6"/>
      <c r="S8" s="6"/>
      <c r="T8" s="6"/>
      <c r="U8" s="6"/>
      <c r="V8" s="6"/>
      <c r="W8" s="6"/>
      <c r="X8" s="6"/>
      <c r="Y8" s="6"/>
      <c r="Z8" s="6"/>
    </row>
    <row r="9" spans="1:26" ht="21.75" customHeight="1" x14ac:dyDescent="0.2">
      <c r="A9" s="6"/>
      <c r="B9" s="102" t="s">
        <v>288</v>
      </c>
      <c r="C9" s="103"/>
      <c r="D9" s="103"/>
      <c r="E9" s="103"/>
      <c r="F9" s="103"/>
      <c r="G9" s="103"/>
      <c r="H9" s="6"/>
      <c r="I9" s="6"/>
      <c r="J9" s="6"/>
      <c r="K9" s="6"/>
      <c r="L9" s="6"/>
      <c r="M9" s="6"/>
      <c r="N9" s="6"/>
      <c r="O9" s="6"/>
      <c r="P9" s="6"/>
      <c r="Q9" s="6"/>
      <c r="R9" s="6"/>
      <c r="S9" s="6"/>
      <c r="T9" s="6"/>
      <c r="U9" s="6"/>
      <c r="V9" s="6"/>
      <c r="W9" s="6"/>
      <c r="X9" s="6"/>
      <c r="Y9" s="6"/>
      <c r="Z9" s="6"/>
    </row>
    <row r="10" spans="1:26" ht="30.75" customHeight="1" x14ac:dyDescent="0.2">
      <c r="A10" s="6"/>
      <c r="B10" s="7" t="s">
        <v>152</v>
      </c>
      <c r="C10" s="7" t="s">
        <v>203</v>
      </c>
      <c r="D10" s="7"/>
      <c r="E10" s="7"/>
      <c r="F10" s="7"/>
      <c r="G10" s="7"/>
      <c r="H10" s="6"/>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204</v>
      </c>
      <c r="C14" s="97"/>
      <c r="D14" s="98"/>
      <c r="E14" s="12">
        <f>E15+E19+E25+E28</f>
        <v>20</v>
      </c>
      <c r="F14" s="13">
        <f>ROUND(F15+F19+F25+F28,1)</f>
        <v>20</v>
      </c>
      <c r="G14" s="8"/>
      <c r="H14" s="4"/>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5"/>
      <c r="H15" s="16"/>
      <c r="I15" s="16"/>
      <c r="J15" s="16"/>
      <c r="K15" s="16"/>
      <c r="L15" s="16"/>
      <c r="M15" s="16"/>
      <c r="N15" s="16"/>
      <c r="O15" s="16"/>
      <c r="P15" s="16"/>
      <c r="Q15" s="16"/>
      <c r="R15" s="16"/>
      <c r="S15" s="16"/>
      <c r="T15" s="16"/>
      <c r="U15" s="16"/>
      <c r="V15" s="16"/>
      <c r="W15" s="16"/>
      <c r="X15" s="16"/>
      <c r="Y15" s="16"/>
      <c r="Z15" s="16"/>
    </row>
    <row r="16" spans="1:26" ht="105.75" customHeight="1" x14ac:dyDescent="0.2">
      <c r="A16" s="15" t="s">
        <v>21</v>
      </c>
      <c r="B16" s="100" t="s">
        <v>22</v>
      </c>
      <c r="C16" s="97"/>
      <c r="D16" s="98"/>
      <c r="E16" s="15"/>
      <c r="F16" s="20"/>
      <c r="G16" s="15"/>
      <c r="H16" s="16"/>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7"/>
      <c r="H17" s="18"/>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8"/>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8"/>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17"/>
      <c r="H21" s="18"/>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17"/>
      <c r="H23" s="18"/>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8"/>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205</v>
      </c>
      <c r="C26" s="97"/>
      <c r="D26" s="98"/>
      <c r="E26" s="15"/>
      <c r="F26" s="20"/>
      <c r="G26" s="17"/>
      <c r="H26" s="18"/>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12</v>
      </c>
      <c r="G32" s="8"/>
      <c r="H32" s="4"/>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5"/>
      <c r="H33" s="16"/>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5"/>
      <c r="H34" s="16"/>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3</v>
      </c>
      <c r="G41" s="38"/>
      <c r="H41" s="41"/>
      <c r="I41" s="41"/>
      <c r="J41" s="41"/>
      <c r="K41" s="41"/>
      <c r="L41" s="41"/>
      <c r="M41" s="41"/>
      <c r="N41" s="41"/>
      <c r="O41" s="41"/>
      <c r="P41" s="41"/>
      <c r="Q41" s="41"/>
      <c r="R41" s="41"/>
      <c r="S41" s="41"/>
      <c r="T41" s="41"/>
      <c r="U41" s="41"/>
      <c r="V41" s="41"/>
      <c r="W41" s="41"/>
      <c r="X41" s="41"/>
      <c r="Y41" s="41"/>
      <c r="Z41" s="41"/>
    </row>
    <row r="42" spans="1:26" ht="147.75" customHeight="1" x14ac:dyDescent="0.2">
      <c r="A42" s="38"/>
      <c r="B42" s="100" t="s">
        <v>123</v>
      </c>
      <c r="C42" s="97"/>
      <c r="D42" s="98"/>
      <c r="E42" s="39"/>
      <c r="F42" s="46">
        <v>3</v>
      </c>
      <c r="G42" s="23" t="s">
        <v>302</v>
      </c>
      <c r="H42" s="41"/>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206</v>
      </c>
      <c r="C43" s="97"/>
      <c r="D43" s="98"/>
      <c r="E43" s="12">
        <v>5</v>
      </c>
      <c r="F43" s="13">
        <f>IF(F44&gt;5,"5",F44)</f>
        <v>2</v>
      </c>
      <c r="G43" s="15"/>
      <c r="H43" s="16"/>
      <c r="I43" s="16"/>
      <c r="J43" s="16"/>
      <c r="K43" s="16"/>
      <c r="L43" s="16"/>
      <c r="M43" s="16"/>
      <c r="N43" s="16"/>
      <c r="O43" s="16"/>
      <c r="P43" s="16"/>
      <c r="Q43" s="16"/>
      <c r="R43" s="16"/>
      <c r="S43" s="16"/>
      <c r="T43" s="16"/>
      <c r="U43" s="16"/>
      <c r="V43" s="16"/>
      <c r="W43" s="16"/>
      <c r="X43" s="16"/>
      <c r="Y43" s="16"/>
      <c r="Z43" s="16"/>
    </row>
    <row r="44" spans="1:26" ht="193.5" customHeight="1" x14ac:dyDescent="0.2">
      <c r="A44" s="15"/>
      <c r="B44" s="100" t="s">
        <v>124</v>
      </c>
      <c r="C44" s="97"/>
      <c r="D44" s="98"/>
      <c r="E44" s="12"/>
      <c r="F44" s="46">
        <v>2</v>
      </c>
      <c r="G44" s="50" t="s">
        <v>303</v>
      </c>
      <c r="H44" s="16"/>
      <c r="I44" s="16"/>
      <c r="J44" s="16"/>
      <c r="K44" s="16"/>
      <c r="L44" s="16"/>
      <c r="M44" s="16"/>
      <c r="N44" s="16"/>
      <c r="O44" s="16"/>
      <c r="P44" s="16"/>
      <c r="Q44" s="16"/>
      <c r="R44" s="16"/>
      <c r="S44" s="16"/>
      <c r="T44" s="16"/>
      <c r="U44" s="16"/>
      <c r="V44" s="16"/>
      <c r="W44" s="16"/>
      <c r="X44" s="16"/>
      <c r="Y44" s="16"/>
      <c r="Z44" s="16"/>
    </row>
    <row r="45" spans="1:26" ht="25.5" customHeight="1" x14ac:dyDescent="0.2">
      <c r="A45" s="8"/>
      <c r="B45" s="105" t="s">
        <v>86</v>
      </c>
      <c r="C45" s="97"/>
      <c r="D45" s="98"/>
      <c r="E45" s="8">
        <f t="shared" ref="E45:F45" si="0">E14+E32</f>
        <v>40</v>
      </c>
      <c r="F45" s="27">
        <f t="shared" si="0"/>
        <v>32</v>
      </c>
      <c r="G45" s="8"/>
      <c r="H45" s="4"/>
      <c r="I45" s="4"/>
      <c r="J45" s="4"/>
      <c r="K45" s="4"/>
      <c r="L45" s="4"/>
      <c r="M45" s="4"/>
      <c r="N45" s="4"/>
      <c r="O45" s="4"/>
      <c r="P45" s="4"/>
      <c r="Q45" s="4"/>
      <c r="R45" s="4"/>
      <c r="S45" s="4"/>
      <c r="T45" s="4"/>
      <c r="U45" s="4"/>
      <c r="V45" s="4"/>
      <c r="W45" s="4"/>
      <c r="X45" s="4"/>
      <c r="Y45" s="4"/>
      <c r="Z45" s="4"/>
    </row>
    <row r="46" spans="1:26" ht="15" customHeight="1" x14ac:dyDescent="0.2">
      <c r="A46" s="1"/>
      <c r="B46" s="4"/>
      <c r="C46" s="4"/>
      <c r="D46" s="4"/>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24.75" customHeight="1" x14ac:dyDescent="0.2">
      <c r="A48" s="1"/>
      <c r="B48" s="115" t="s">
        <v>193</v>
      </c>
      <c r="C48" s="116"/>
      <c r="D48" s="116"/>
      <c r="E48" s="116"/>
      <c r="F48" s="116"/>
      <c r="G48" s="116"/>
      <c r="H48" s="1"/>
      <c r="I48" s="1"/>
      <c r="J48" s="1"/>
      <c r="K48" s="1"/>
      <c r="L48" s="1"/>
      <c r="M48" s="1"/>
      <c r="N48" s="1"/>
      <c r="O48" s="1"/>
      <c r="P48" s="1"/>
      <c r="Q48" s="1"/>
      <c r="R48" s="1"/>
      <c r="S48" s="1"/>
      <c r="T48" s="1"/>
      <c r="U48" s="1"/>
      <c r="V48" s="1"/>
      <c r="W48" s="1"/>
      <c r="X48" s="1"/>
      <c r="Y48" s="1"/>
      <c r="Z48" s="1"/>
    </row>
    <row r="49" spans="1:26" ht="106.5" customHeight="1" x14ac:dyDescent="0.2">
      <c r="A49" s="1"/>
      <c r="B49" s="117" t="s">
        <v>109</v>
      </c>
      <c r="C49" s="97"/>
      <c r="D49" s="97"/>
      <c r="E49" s="97"/>
      <c r="F49" s="97"/>
      <c r="G49" s="98"/>
      <c r="H49" s="1"/>
      <c r="I49" s="1"/>
      <c r="J49" s="1"/>
      <c r="K49" s="1"/>
      <c r="L49" s="1"/>
      <c r="M49" s="1"/>
      <c r="N49" s="1"/>
      <c r="O49" s="1"/>
      <c r="P49" s="1"/>
      <c r="Q49" s="1"/>
      <c r="R49" s="1"/>
      <c r="S49" s="1"/>
      <c r="T49" s="1"/>
      <c r="U49" s="1"/>
      <c r="V49" s="1"/>
      <c r="W49" s="1"/>
      <c r="X49" s="1"/>
      <c r="Y49" s="1"/>
      <c r="Z49" s="1"/>
    </row>
    <row r="50" spans="1:26" ht="24.75" customHeight="1" x14ac:dyDescent="0.2">
      <c r="A50" s="1"/>
      <c r="B50" s="34"/>
      <c r="C50" s="1"/>
      <c r="D50" s="111" t="s">
        <v>267</v>
      </c>
      <c r="E50" s="112"/>
      <c r="F50" s="112"/>
      <c r="G50" s="112"/>
      <c r="H50" s="1"/>
      <c r="I50" s="1"/>
      <c r="J50" s="1"/>
      <c r="K50" s="1"/>
      <c r="L50" s="1"/>
      <c r="M50" s="1"/>
      <c r="N50" s="1"/>
      <c r="O50" s="1"/>
      <c r="P50" s="1"/>
      <c r="Q50" s="1"/>
      <c r="R50" s="1"/>
      <c r="S50" s="1"/>
      <c r="T50" s="1"/>
      <c r="U50" s="1"/>
      <c r="V50" s="1"/>
      <c r="W50" s="1"/>
      <c r="X50" s="1"/>
      <c r="Y50" s="1"/>
      <c r="Z50" s="1"/>
    </row>
    <row r="51" spans="1:26" ht="30.75" customHeight="1" x14ac:dyDescent="0.2">
      <c r="A51" s="1"/>
      <c r="B51" s="35"/>
      <c r="C51" s="1"/>
      <c r="D51" s="108" t="s">
        <v>265</v>
      </c>
      <c r="E51" s="103"/>
      <c r="F51" s="103"/>
      <c r="G51" s="103"/>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14" t="s">
        <v>107</v>
      </c>
      <c r="E55" s="103"/>
      <c r="F55" s="103"/>
      <c r="G55" s="103"/>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5" xr:uid="{00000000-0009-0000-0000-000008000000}"/>
  <mergeCells count="46">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D50:G50"/>
    <mergeCell ref="D51:G51"/>
    <mergeCell ref="D55:G55"/>
    <mergeCell ref="B40:D40"/>
    <mergeCell ref="B41:D41"/>
    <mergeCell ref="B42:D42"/>
    <mergeCell ref="B43:D43"/>
    <mergeCell ref="B44:D44"/>
    <mergeCell ref="B45:D45"/>
    <mergeCell ref="B48:G48"/>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9CC00"/>
  </sheetPr>
  <dimension ref="A1:Z1000"/>
  <sheetViews>
    <sheetView tabSelected="1" topLeftCell="A37" workbookViewId="0">
      <selection activeCell="F42" sqref="F42"/>
    </sheetView>
  </sheetViews>
  <sheetFormatPr baseColWidth="10" defaultColWidth="14.5" defaultRowHeight="15" customHeight="1" x14ac:dyDescent="0.2"/>
  <cols>
    <col min="1" max="1" width="5.5" customWidth="1"/>
    <col min="2" max="2" width="27.1640625" customWidth="1"/>
    <col min="3" max="3" width="11" customWidth="1"/>
    <col min="4" max="4" width="14" customWidth="1"/>
    <col min="5" max="5" width="13" customWidth="1"/>
    <col min="6" max="6" width="13.1640625" customWidth="1"/>
    <col min="7" max="7" width="17.6640625" customWidth="1"/>
    <col min="8" max="26" width="8" customWidth="1"/>
  </cols>
  <sheetData>
    <row r="1" spans="1:26" ht="15.75" customHeight="1" x14ac:dyDescent="0.2">
      <c r="A1" s="1"/>
      <c r="B1" s="2"/>
      <c r="C1" s="1"/>
      <c r="D1" s="1"/>
      <c r="E1" s="1"/>
      <c r="F1" s="1"/>
      <c r="G1" s="3" t="s">
        <v>194</v>
      </c>
      <c r="H1" s="1"/>
      <c r="I1" s="1"/>
      <c r="J1" s="1"/>
      <c r="K1" s="1"/>
      <c r="L1" s="1"/>
      <c r="M1" s="1"/>
      <c r="N1" s="1"/>
      <c r="O1" s="1"/>
      <c r="P1" s="1"/>
      <c r="Q1" s="1"/>
      <c r="R1" s="1"/>
      <c r="S1" s="1"/>
      <c r="T1" s="1"/>
      <c r="U1" s="1"/>
      <c r="V1" s="1"/>
      <c r="W1" s="1"/>
      <c r="X1" s="1"/>
      <c r="Y1" s="1"/>
      <c r="Z1" s="1"/>
    </row>
    <row r="2" spans="1:26" ht="48.75" customHeight="1" x14ac:dyDescent="0.2">
      <c r="A2" s="107" t="s">
        <v>207</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208</v>
      </c>
      <c r="C7" s="103"/>
      <c r="D7" s="103"/>
      <c r="E7" s="103"/>
      <c r="F7" s="103"/>
      <c r="G7" s="103"/>
      <c r="H7" s="6"/>
      <c r="I7" s="6"/>
      <c r="J7" s="6"/>
      <c r="K7" s="6"/>
      <c r="L7" s="6"/>
      <c r="M7" s="6"/>
      <c r="N7" s="6"/>
      <c r="O7" s="6"/>
      <c r="P7" s="6"/>
      <c r="Q7" s="6"/>
      <c r="R7" s="6"/>
      <c r="S7" s="6"/>
      <c r="T7" s="6"/>
      <c r="U7" s="6"/>
      <c r="V7" s="6"/>
      <c r="W7" s="6"/>
      <c r="X7" s="6"/>
      <c r="Y7" s="6"/>
      <c r="Z7" s="6"/>
    </row>
    <row r="8" spans="1:26" ht="21.75" customHeight="1" x14ac:dyDescent="0.2">
      <c r="A8" s="6"/>
      <c r="B8" s="102" t="s">
        <v>127</v>
      </c>
      <c r="C8" s="103"/>
      <c r="D8" s="103"/>
      <c r="E8" s="103"/>
      <c r="F8" s="103"/>
      <c r="G8" s="103"/>
      <c r="H8" s="6"/>
      <c r="I8" s="6"/>
      <c r="J8" s="6"/>
      <c r="K8" s="6"/>
      <c r="L8" s="6"/>
      <c r="M8" s="6"/>
      <c r="N8" s="6"/>
      <c r="O8" s="6"/>
      <c r="P8" s="6"/>
      <c r="Q8" s="6"/>
      <c r="R8" s="6"/>
      <c r="S8" s="6"/>
      <c r="T8" s="6"/>
      <c r="U8" s="6"/>
      <c r="V8" s="6"/>
      <c r="W8" s="6"/>
      <c r="X8" s="6"/>
      <c r="Y8" s="6"/>
      <c r="Z8" s="6"/>
    </row>
    <row r="9" spans="1:26" ht="21.75" customHeight="1" x14ac:dyDescent="0.2">
      <c r="A9" s="6"/>
      <c r="B9" s="102" t="s">
        <v>288</v>
      </c>
      <c r="C9" s="103"/>
      <c r="D9" s="103"/>
      <c r="E9" s="103"/>
      <c r="F9" s="103"/>
      <c r="G9" s="103"/>
      <c r="H9" s="6"/>
      <c r="I9" s="6"/>
      <c r="J9" s="6"/>
      <c r="K9" s="6"/>
      <c r="L9" s="6"/>
      <c r="M9" s="6"/>
      <c r="N9" s="6"/>
      <c r="O9" s="6"/>
      <c r="P9" s="6"/>
      <c r="Q9" s="6"/>
      <c r="R9" s="6"/>
      <c r="S9" s="6"/>
      <c r="T9" s="6"/>
      <c r="U9" s="6"/>
      <c r="V9" s="6"/>
      <c r="W9" s="6"/>
      <c r="X9" s="6"/>
      <c r="Y9" s="6"/>
      <c r="Z9" s="6"/>
    </row>
    <row r="10" spans="1:26" ht="21.75" customHeight="1" x14ac:dyDescent="0.2">
      <c r="A10" s="6"/>
      <c r="B10" s="7" t="s">
        <v>152</v>
      </c>
      <c r="C10" s="7" t="s">
        <v>153</v>
      </c>
      <c r="D10" s="7"/>
      <c r="E10" s="7"/>
      <c r="F10" s="7"/>
      <c r="G10" s="7"/>
      <c r="H10" s="6"/>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209</v>
      </c>
      <c r="C14" s="97"/>
      <c r="D14" s="98"/>
      <c r="E14" s="12">
        <f>E15+E19+E25+E28</f>
        <v>20</v>
      </c>
      <c r="F14" s="13">
        <f>ROUND(F15+F19+F25+F28,1)</f>
        <v>17.5</v>
      </c>
      <c r="G14" s="8"/>
      <c r="H14" s="4"/>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2.5</v>
      </c>
      <c r="G15" s="15"/>
      <c r="H15" s="16"/>
      <c r="I15" s="16"/>
      <c r="J15" s="16"/>
      <c r="K15" s="16"/>
      <c r="L15" s="16"/>
      <c r="M15" s="16"/>
      <c r="N15" s="16"/>
      <c r="O15" s="16"/>
      <c r="P15" s="16"/>
      <c r="Q15" s="16"/>
      <c r="R15" s="16"/>
      <c r="S15" s="16"/>
      <c r="T15" s="16"/>
      <c r="U15" s="16"/>
      <c r="V15" s="16"/>
      <c r="W15" s="16"/>
      <c r="X15" s="16"/>
      <c r="Y15" s="16"/>
      <c r="Z15" s="16"/>
    </row>
    <row r="16" spans="1:26" ht="105.75" customHeight="1" x14ac:dyDescent="0.2">
      <c r="A16" s="15" t="s">
        <v>21</v>
      </c>
      <c r="B16" s="100" t="s">
        <v>22</v>
      </c>
      <c r="C16" s="97"/>
      <c r="D16" s="98"/>
      <c r="E16" s="15"/>
      <c r="F16" s="20"/>
      <c r="G16" s="15"/>
      <c r="H16" s="16"/>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94">
        <v>2.5</v>
      </c>
      <c r="G17" s="86" t="s">
        <v>268</v>
      </c>
      <c r="H17" s="18"/>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8"/>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8"/>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17"/>
      <c r="H21" s="18"/>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17"/>
      <c r="H23" s="18"/>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8"/>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210</v>
      </c>
      <c r="C26" s="97"/>
      <c r="D26" s="98"/>
      <c r="E26" s="15"/>
      <c r="F26" s="20"/>
      <c r="G26" s="17"/>
      <c r="H26" s="18"/>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11.5</v>
      </c>
      <c r="G32" s="8"/>
      <c r="H32" s="4"/>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5"/>
      <c r="H33" s="16"/>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5"/>
      <c r="H34" s="16"/>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2.5</v>
      </c>
      <c r="G41" s="38"/>
      <c r="H41" s="41"/>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6">
        <v>2.5</v>
      </c>
      <c r="G42" s="51" t="s">
        <v>304</v>
      </c>
      <c r="H42" s="41"/>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211</v>
      </c>
      <c r="C43" s="97"/>
      <c r="D43" s="98"/>
      <c r="E43" s="12">
        <v>5</v>
      </c>
      <c r="F43" s="13">
        <f>IF(F44&gt;5,"5",F44)</f>
        <v>2</v>
      </c>
      <c r="G43" s="15"/>
      <c r="H43" s="16"/>
      <c r="I43" s="16"/>
      <c r="J43" s="16"/>
      <c r="K43" s="16"/>
      <c r="L43" s="16"/>
      <c r="M43" s="16"/>
      <c r="N43" s="16"/>
      <c r="O43" s="16"/>
      <c r="P43" s="16"/>
      <c r="Q43" s="16"/>
      <c r="R43" s="16"/>
      <c r="S43" s="16"/>
      <c r="T43" s="16"/>
      <c r="U43" s="16"/>
      <c r="V43" s="16"/>
      <c r="W43" s="16"/>
      <c r="X43" s="16"/>
      <c r="Y43" s="16"/>
      <c r="Z43" s="16"/>
    </row>
    <row r="44" spans="1:26" ht="172.5" customHeight="1" x14ac:dyDescent="0.2">
      <c r="A44" s="15"/>
      <c r="B44" s="100" t="s">
        <v>124</v>
      </c>
      <c r="C44" s="97"/>
      <c r="D44" s="98"/>
      <c r="E44" s="12"/>
      <c r="F44" s="46">
        <v>2</v>
      </c>
      <c r="G44" s="50" t="s">
        <v>303</v>
      </c>
      <c r="H44" s="16"/>
      <c r="I44" s="16"/>
      <c r="J44" s="16"/>
      <c r="K44" s="16"/>
      <c r="L44" s="16"/>
      <c r="M44" s="16"/>
      <c r="N44" s="16"/>
      <c r="O44" s="16"/>
      <c r="P44" s="16"/>
      <c r="Q44" s="16"/>
      <c r="R44" s="16"/>
      <c r="S44" s="16"/>
      <c r="T44" s="16"/>
      <c r="U44" s="16"/>
      <c r="V44" s="16"/>
      <c r="W44" s="16"/>
      <c r="X44" s="16"/>
      <c r="Y44" s="16"/>
      <c r="Z44" s="16"/>
    </row>
    <row r="45" spans="1:26" ht="25.5" customHeight="1" x14ac:dyDescent="0.2">
      <c r="A45" s="8"/>
      <c r="B45" s="105" t="s">
        <v>86</v>
      </c>
      <c r="C45" s="97"/>
      <c r="D45" s="98"/>
      <c r="E45" s="8">
        <f t="shared" ref="E45:F45" si="0">E14+E32</f>
        <v>40</v>
      </c>
      <c r="F45" s="27">
        <f t="shared" si="0"/>
        <v>29</v>
      </c>
      <c r="G45" s="8"/>
      <c r="H45" s="4"/>
      <c r="I45" s="4"/>
      <c r="J45" s="4"/>
      <c r="K45" s="4"/>
      <c r="L45" s="4"/>
      <c r="M45" s="4"/>
      <c r="N45" s="4"/>
      <c r="O45" s="4"/>
      <c r="P45" s="4"/>
      <c r="Q45" s="4"/>
      <c r="R45" s="4"/>
      <c r="S45" s="4"/>
      <c r="T45" s="4"/>
      <c r="U45" s="4"/>
      <c r="V45" s="4"/>
      <c r="W45" s="4"/>
      <c r="X45" s="4"/>
      <c r="Y45" s="4"/>
      <c r="Z45" s="4"/>
    </row>
    <row r="46" spans="1:26" ht="15" customHeight="1" x14ac:dyDescent="0.2">
      <c r="A46" s="1"/>
      <c r="B46" s="4"/>
      <c r="C46" s="4"/>
      <c r="D46" s="4"/>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24.75" customHeight="1" x14ac:dyDescent="0.2">
      <c r="A48" s="1"/>
      <c r="B48" s="115" t="s">
        <v>193</v>
      </c>
      <c r="C48" s="116"/>
      <c r="D48" s="116"/>
      <c r="E48" s="116"/>
      <c r="F48" s="116"/>
      <c r="G48" s="116"/>
      <c r="H48" s="1"/>
      <c r="I48" s="1"/>
      <c r="J48" s="1"/>
      <c r="K48" s="1"/>
      <c r="L48" s="1"/>
      <c r="M48" s="1"/>
      <c r="N48" s="1"/>
      <c r="O48" s="1"/>
      <c r="P48" s="1"/>
      <c r="Q48" s="1"/>
      <c r="R48" s="1"/>
      <c r="S48" s="1"/>
      <c r="T48" s="1"/>
      <c r="U48" s="1"/>
      <c r="V48" s="1"/>
      <c r="W48" s="1"/>
      <c r="X48" s="1"/>
      <c r="Y48" s="1"/>
      <c r="Z48" s="1"/>
    </row>
    <row r="49" spans="1:26" ht="106.5" customHeight="1" x14ac:dyDescent="0.2">
      <c r="A49" s="1"/>
      <c r="B49" s="117" t="s">
        <v>109</v>
      </c>
      <c r="C49" s="97"/>
      <c r="D49" s="97"/>
      <c r="E49" s="97"/>
      <c r="F49" s="97"/>
      <c r="G49" s="98"/>
      <c r="H49" s="1"/>
      <c r="I49" s="1"/>
      <c r="J49" s="1"/>
      <c r="K49" s="1"/>
      <c r="L49" s="1"/>
      <c r="M49" s="1"/>
      <c r="N49" s="1"/>
      <c r="O49" s="1"/>
      <c r="P49" s="1"/>
      <c r="Q49" s="1"/>
      <c r="R49" s="1"/>
      <c r="S49" s="1"/>
      <c r="T49" s="1"/>
      <c r="U49" s="1"/>
      <c r="V49" s="1"/>
      <c r="W49" s="1"/>
      <c r="X49" s="1"/>
      <c r="Y49" s="1"/>
      <c r="Z49" s="1"/>
    </row>
    <row r="50" spans="1:26" ht="24.75" customHeight="1" x14ac:dyDescent="0.2">
      <c r="A50" s="1"/>
      <c r="B50" s="34"/>
      <c r="C50" s="1"/>
      <c r="D50" s="111" t="s">
        <v>267</v>
      </c>
      <c r="E50" s="112"/>
      <c r="F50" s="112"/>
      <c r="G50" s="112"/>
      <c r="H50" s="1"/>
      <c r="I50" s="1"/>
      <c r="J50" s="1"/>
      <c r="K50" s="1"/>
      <c r="L50" s="1"/>
      <c r="M50" s="1"/>
      <c r="N50" s="1"/>
      <c r="O50" s="1"/>
      <c r="P50" s="1"/>
      <c r="Q50" s="1"/>
      <c r="R50" s="1"/>
      <c r="S50" s="1"/>
      <c r="T50" s="1"/>
      <c r="U50" s="1"/>
      <c r="V50" s="1"/>
      <c r="W50" s="1"/>
      <c r="X50" s="1"/>
      <c r="Y50" s="1"/>
      <c r="Z50" s="1"/>
    </row>
    <row r="51" spans="1:26" ht="30.75" customHeight="1" x14ac:dyDescent="0.2">
      <c r="A51" s="1"/>
      <c r="B51" s="35"/>
      <c r="C51" s="1"/>
      <c r="D51" s="108" t="s">
        <v>265</v>
      </c>
      <c r="E51" s="103"/>
      <c r="F51" s="103"/>
      <c r="G51" s="103"/>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14" t="s">
        <v>107</v>
      </c>
      <c r="E55" s="103"/>
      <c r="F55" s="103"/>
      <c r="G55" s="103"/>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5" xr:uid="{00000000-0009-0000-0000-000009000000}"/>
  <mergeCells count="46">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D50:G50"/>
    <mergeCell ref="D51:G51"/>
    <mergeCell ref="D55:G55"/>
    <mergeCell ref="B40:D40"/>
    <mergeCell ref="B41:D41"/>
    <mergeCell ref="B42:D42"/>
    <mergeCell ref="B43:D43"/>
    <mergeCell ref="B44:D44"/>
    <mergeCell ref="B45:D45"/>
    <mergeCell ref="B48:G48"/>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9CC00"/>
  </sheetPr>
  <dimension ref="A1:Z1000"/>
  <sheetViews>
    <sheetView topLeftCell="A37" workbookViewId="0">
      <selection activeCell="G42" sqref="G42"/>
    </sheetView>
  </sheetViews>
  <sheetFormatPr baseColWidth="10" defaultColWidth="14.5" defaultRowHeight="15" customHeight="1" x14ac:dyDescent="0.2"/>
  <cols>
    <col min="1" max="1" width="5.5" customWidth="1"/>
    <col min="2" max="2" width="27.1640625" customWidth="1"/>
    <col min="3" max="3" width="11" customWidth="1"/>
    <col min="4" max="4" width="14" customWidth="1"/>
    <col min="5" max="5" width="13" customWidth="1"/>
    <col min="6" max="6" width="13.1640625" customWidth="1"/>
    <col min="7" max="7" width="16" customWidth="1"/>
    <col min="8" max="26" width="8" customWidth="1"/>
  </cols>
  <sheetData>
    <row r="1" spans="1:26" ht="15.75" customHeight="1" x14ac:dyDescent="0.2">
      <c r="A1" s="1"/>
      <c r="B1" s="2"/>
      <c r="C1" s="1"/>
      <c r="D1" s="1"/>
      <c r="E1" s="1"/>
      <c r="F1" s="1"/>
      <c r="G1" s="3" t="s">
        <v>194</v>
      </c>
      <c r="H1" s="1"/>
      <c r="I1" s="1"/>
      <c r="J1" s="1"/>
      <c r="K1" s="1"/>
      <c r="L1" s="1"/>
      <c r="M1" s="1"/>
      <c r="N1" s="1"/>
      <c r="O1" s="1"/>
      <c r="P1" s="1"/>
      <c r="Q1" s="1"/>
      <c r="R1" s="1"/>
      <c r="S1" s="1"/>
      <c r="T1" s="1"/>
      <c r="U1" s="1"/>
      <c r="V1" s="1"/>
      <c r="W1" s="1"/>
      <c r="X1" s="1"/>
      <c r="Y1" s="1"/>
      <c r="Z1" s="1"/>
    </row>
    <row r="2" spans="1:26" ht="48.75" customHeight="1" x14ac:dyDescent="0.2">
      <c r="A2" s="107" t="s">
        <v>212</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213</v>
      </c>
      <c r="C7" s="103"/>
      <c r="D7" s="103"/>
      <c r="E7" s="103"/>
      <c r="F7" s="103"/>
      <c r="G7" s="103"/>
      <c r="H7" s="6"/>
      <c r="I7" s="6"/>
      <c r="J7" s="6"/>
      <c r="K7" s="6"/>
      <c r="L7" s="6"/>
      <c r="M7" s="6"/>
      <c r="N7" s="6"/>
      <c r="O7" s="6"/>
      <c r="P7" s="6"/>
      <c r="Q7" s="6"/>
      <c r="R7" s="6"/>
      <c r="S7" s="6"/>
      <c r="T7" s="6"/>
      <c r="U7" s="6"/>
      <c r="V7" s="6"/>
      <c r="W7" s="6"/>
      <c r="X7" s="6"/>
      <c r="Y7" s="6"/>
      <c r="Z7" s="6"/>
    </row>
    <row r="8" spans="1:26" ht="21.75" customHeight="1" x14ac:dyDescent="0.2">
      <c r="A8" s="6"/>
      <c r="B8" s="102" t="s">
        <v>127</v>
      </c>
      <c r="C8" s="103"/>
      <c r="D8" s="103"/>
      <c r="E8" s="103"/>
      <c r="F8" s="103"/>
      <c r="G8" s="103"/>
      <c r="H8" s="6"/>
      <c r="I8" s="6"/>
      <c r="J8" s="6"/>
      <c r="K8" s="6"/>
      <c r="L8" s="6"/>
      <c r="M8" s="6"/>
      <c r="N8" s="6"/>
      <c r="O8" s="6"/>
      <c r="P8" s="6"/>
      <c r="Q8" s="6"/>
      <c r="R8" s="6"/>
      <c r="S8" s="6"/>
      <c r="T8" s="6"/>
      <c r="U8" s="6"/>
      <c r="V8" s="6"/>
      <c r="W8" s="6"/>
      <c r="X8" s="6"/>
      <c r="Y8" s="6"/>
      <c r="Z8" s="6"/>
    </row>
    <row r="9" spans="1:26" ht="21.75" customHeight="1" x14ac:dyDescent="0.2">
      <c r="A9" s="6"/>
      <c r="B9" s="102" t="s">
        <v>288</v>
      </c>
      <c r="C9" s="103"/>
      <c r="D9" s="103"/>
      <c r="E9" s="103"/>
      <c r="F9" s="103"/>
      <c r="G9" s="103"/>
      <c r="H9" s="6"/>
      <c r="I9" s="6"/>
      <c r="J9" s="6"/>
      <c r="K9" s="6"/>
      <c r="L9" s="6"/>
      <c r="M9" s="6"/>
      <c r="N9" s="6"/>
      <c r="O9" s="6"/>
      <c r="P9" s="6"/>
      <c r="Q9" s="6"/>
      <c r="R9" s="6"/>
      <c r="S9" s="6"/>
      <c r="T9" s="6"/>
      <c r="U9" s="6"/>
      <c r="V9" s="6"/>
      <c r="W9" s="6"/>
      <c r="X9" s="6"/>
      <c r="Y9" s="6"/>
      <c r="Z9" s="6"/>
    </row>
    <row r="10" spans="1:26" ht="21.75" customHeight="1" x14ac:dyDescent="0.2">
      <c r="A10" s="6"/>
      <c r="B10" s="7" t="s">
        <v>152</v>
      </c>
      <c r="C10" s="7" t="s">
        <v>214</v>
      </c>
      <c r="D10" s="7"/>
      <c r="E10" s="7"/>
      <c r="F10" s="7"/>
      <c r="G10" s="7"/>
      <c r="H10" s="6"/>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215</v>
      </c>
      <c r="C14" s="97"/>
      <c r="D14" s="98"/>
      <c r="E14" s="12">
        <f>E15+E19+E25+E28</f>
        <v>20</v>
      </c>
      <c r="F14" s="13">
        <f>ROUND(F15+F19+F25+F28,1)</f>
        <v>20</v>
      </c>
      <c r="G14" s="8"/>
      <c r="H14" s="4"/>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5</v>
      </c>
      <c r="G15" s="15"/>
      <c r="H15" s="16"/>
      <c r="I15" s="16"/>
      <c r="J15" s="16"/>
      <c r="K15" s="16"/>
      <c r="L15" s="16"/>
      <c r="M15" s="16"/>
      <c r="N15" s="16"/>
      <c r="O15" s="16"/>
      <c r="P15" s="16"/>
      <c r="Q15" s="16"/>
      <c r="R15" s="16"/>
      <c r="S15" s="16"/>
      <c r="T15" s="16"/>
      <c r="U15" s="16"/>
      <c r="V15" s="16"/>
      <c r="W15" s="16"/>
      <c r="X15" s="16"/>
      <c r="Y15" s="16"/>
      <c r="Z15" s="16"/>
    </row>
    <row r="16" spans="1:26" ht="105.75" customHeight="1" x14ac:dyDescent="0.2">
      <c r="A16" s="15" t="s">
        <v>21</v>
      </c>
      <c r="B16" s="100" t="s">
        <v>22</v>
      </c>
      <c r="C16" s="97"/>
      <c r="D16" s="98"/>
      <c r="E16" s="15"/>
      <c r="F16" s="20"/>
      <c r="G16" s="15"/>
      <c r="H16" s="16"/>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20"/>
      <c r="G17" s="15"/>
      <c r="H17" s="18"/>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8"/>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8"/>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17"/>
      <c r="H21" s="18"/>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17"/>
      <c r="H23" s="18"/>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8"/>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216</v>
      </c>
      <c r="C26" s="97"/>
      <c r="D26" s="98"/>
      <c r="E26" s="15"/>
      <c r="F26" s="20"/>
      <c r="G26" s="17"/>
      <c r="H26" s="18"/>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10</v>
      </c>
      <c r="G32" s="8"/>
      <c r="H32" s="4"/>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5"/>
      <c r="H33" s="16"/>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5"/>
      <c r="H34" s="16"/>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2</v>
      </c>
      <c r="G41" s="38"/>
      <c r="H41" s="41"/>
      <c r="I41" s="41"/>
      <c r="J41" s="41"/>
      <c r="K41" s="41"/>
      <c r="L41" s="41"/>
      <c r="M41" s="41"/>
      <c r="N41" s="41"/>
      <c r="O41" s="41"/>
      <c r="P41" s="41"/>
      <c r="Q41" s="41"/>
      <c r="R41" s="41"/>
      <c r="S41" s="41"/>
      <c r="T41" s="41"/>
      <c r="U41" s="41"/>
      <c r="V41" s="41"/>
      <c r="W41" s="41"/>
      <c r="X41" s="41"/>
      <c r="Y41" s="41"/>
      <c r="Z41" s="41"/>
    </row>
    <row r="42" spans="1:26" ht="123.75" customHeight="1" x14ac:dyDescent="0.2">
      <c r="A42" s="38"/>
      <c r="B42" s="100" t="s">
        <v>123</v>
      </c>
      <c r="C42" s="97"/>
      <c r="D42" s="98"/>
      <c r="E42" s="39"/>
      <c r="F42" s="46">
        <v>2</v>
      </c>
      <c r="G42" s="53" t="s">
        <v>305</v>
      </c>
      <c r="H42" s="41"/>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217</v>
      </c>
      <c r="C43" s="97"/>
      <c r="D43" s="98"/>
      <c r="E43" s="12">
        <v>5</v>
      </c>
      <c r="F43" s="13">
        <f>IF(F44&gt;5,"5",F44)</f>
        <v>1</v>
      </c>
      <c r="G43" s="15"/>
      <c r="H43" s="16"/>
      <c r="I43" s="16"/>
      <c r="J43" s="16"/>
      <c r="K43" s="16"/>
      <c r="L43" s="16"/>
      <c r="M43" s="16"/>
      <c r="N43" s="16"/>
      <c r="O43" s="16"/>
      <c r="P43" s="16"/>
      <c r="Q43" s="16"/>
      <c r="R43" s="16"/>
      <c r="S43" s="16"/>
      <c r="T43" s="16"/>
      <c r="U43" s="16"/>
      <c r="V43" s="16"/>
      <c r="W43" s="16"/>
      <c r="X43" s="16"/>
      <c r="Y43" s="16"/>
      <c r="Z43" s="16"/>
    </row>
    <row r="44" spans="1:26" ht="173.25" customHeight="1" x14ac:dyDescent="0.2">
      <c r="A44" s="15"/>
      <c r="B44" s="100" t="s">
        <v>124</v>
      </c>
      <c r="C44" s="97"/>
      <c r="D44" s="98"/>
      <c r="E44" s="12"/>
      <c r="F44" s="46">
        <v>1</v>
      </c>
      <c r="G44" s="50" t="s">
        <v>300</v>
      </c>
      <c r="H44" s="16"/>
      <c r="I44" s="16"/>
      <c r="J44" s="16"/>
      <c r="K44" s="16"/>
      <c r="L44" s="16"/>
      <c r="M44" s="16"/>
      <c r="N44" s="16"/>
      <c r="O44" s="16"/>
      <c r="P44" s="16"/>
      <c r="Q44" s="16"/>
      <c r="R44" s="16"/>
      <c r="S44" s="16"/>
      <c r="T44" s="16"/>
      <c r="U44" s="16"/>
      <c r="V44" s="16"/>
      <c r="W44" s="16"/>
      <c r="X44" s="16"/>
      <c r="Y44" s="16"/>
      <c r="Z44" s="16"/>
    </row>
    <row r="45" spans="1:26" ht="25.5" customHeight="1" x14ac:dyDescent="0.2">
      <c r="A45" s="8"/>
      <c r="B45" s="105" t="s">
        <v>86</v>
      </c>
      <c r="C45" s="97"/>
      <c r="D45" s="98"/>
      <c r="E45" s="8">
        <f t="shared" ref="E45:F45" si="0">E14+E32</f>
        <v>40</v>
      </c>
      <c r="F45" s="27">
        <f t="shared" si="0"/>
        <v>30</v>
      </c>
      <c r="G45" s="8"/>
      <c r="H45" s="4"/>
      <c r="I45" s="4"/>
      <c r="J45" s="4"/>
      <c r="K45" s="4"/>
      <c r="L45" s="4"/>
      <c r="M45" s="4"/>
      <c r="N45" s="4"/>
      <c r="O45" s="4"/>
      <c r="P45" s="4"/>
      <c r="Q45" s="4"/>
      <c r="R45" s="4"/>
      <c r="S45" s="4"/>
      <c r="T45" s="4"/>
      <c r="U45" s="4"/>
      <c r="V45" s="4"/>
      <c r="W45" s="4"/>
      <c r="X45" s="4"/>
      <c r="Y45" s="4"/>
      <c r="Z45" s="4"/>
    </row>
    <row r="46" spans="1:26" ht="15" customHeight="1" x14ac:dyDescent="0.2">
      <c r="A46" s="1"/>
      <c r="B46" s="4"/>
      <c r="C46" s="4"/>
      <c r="D46" s="4"/>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24.75" customHeight="1" x14ac:dyDescent="0.2">
      <c r="A48" s="1"/>
      <c r="B48" s="115" t="s">
        <v>193</v>
      </c>
      <c r="C48" s="116"/>
      <c r="D48" s="116"/>
      <c r="E48" s="116"/>
      <c r="F48" s="116"/>
      <c r="G48" s="116"/>
      <c r="H48" s="1"/>
      <c r="I48" s="1"/>
      <c r="J48" s="1"/>
      <c r="K48" s="1"/>
      <c r="L48" s="1"/>
      <c r="M48" s="1"/>
      <c r="N48" s="1"/>
      <c r="O48" s="1"/>
      <c r="P48" s="1"/>
      <c r="Q48" s="1"/>
      <c r="R48" s="1"/>
      <c r="S48" s="1"/>
      <c r="T48" s="1"/>
      <c r="U48" s="1"/>
      <c r="V48" s="1"/>
      <c r="W48" s="1"/>
      <c r="X48" s="1"/>
      <c r="Y48" s="1"/>
      <c r="Z48" s="1"/>
    </row>
    <row r="49" spans="1:26" ht="106.5" customHeight="1" x14ac:dyDescent="0.2">
      <c r="A49" s="1"/>
      <c r="B49" s="117" t="s">
        <v>109</v>
      </c>
      <c r="C49" s="97"/>
      <c r="D49" s="97"/>
      <c r="E49" s="97"/>
      <c r="F49" s="97"/>
      <c r="G49" s="98"/>
      <c r="H49" s="1"/>
      <c r="I49" s="1"/>
      <c r="J49" s="1"/>
      <c r="K49" s="1"/>
      <c r="L49" s="1"/>
      <c r="M49" s="1"/>
      <c r="N49" s="1"/>
      <c r="O49" s="1"/>
      <c r="P49" s="1"/>
      <c r="Q49" s="1"/>
      <c r="R49" s="1"/>
      <c r="S49" s="1"/>
      <c r="T49" s="1"/>
      <c r="U49" s="1"/>
      <c r="V49" s="1"/>
      <c r="W49" s="1"/>
      <c r="X49" s="1"/>
      <c r="Y49" s="1"/>
      <c r="Z49" s="1"/>
    </row>
    <row r="50" spans="1:26" ht="24.75" customHeight="1" x14ac:dyDescent="0.2">
      <c r="A50" s="1"/>
      <c r="B50" s="34"/>
      <c r="C50" s="1"/>
      <c r="D50" s="111" t="s">
        <v>267</v>
      </c>
      <c r="E50" s="112"/>
      <c r="F50" s="112"/>
      <c r="G50" s="112"/>
      <c r="H50" s="1"/>
      <c r="I50" s="1"/>
      <c r="J50" s="1"/>
      <c r="K50" s="1"/>
      <c r="L50" s="1"/>
      <c r="M50" s="1"/>
      <c r="N50" s="1"/>
      <c r="O50" s="1"/>
      <c r="P50" s="1"/>
      <c r="Q50" s="1"/>
      <c r="R50" s="1"/>
      <c r="S50" s="1"/>
      <c r="T50" s="1"/>
      <c r="U50" s="1"/>
      <c r="V50" s="1"/>
      <c r="W50" s="1"/>
      <c r="X50" s="1"/>
      <c r="Y50" s="1"/>
      <c r="Z50" s="1"/>
    </row>
    <row r="51" spans="1:26" ht="30.75" customHeight="1" x14ac:dyDescent="0.2">
      <c r="A51" s="1"/>
      <c r="B51" s="35"/>
      <c r="C51" s="1"/>
      <c r="D51" s="108" t="s">
        <v>265</v>
      </c>
      <c r="E51" s="103"/>
      <c r="F51" s="103"/>
      <c r="G51" s="103"/>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14" t="s">
        <v>107</v>
      </c>
      <c r="E55" s="103"/>
      <c r="F55" s="103"/>
      <c r="G55" s="103"/>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5" xr:uid="{00000000-0009-0000-0000-00000A000000}"/>
  <mergeCells count="46">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D50:G50"/>
    <mergeCell ref="D51:G51"/>
    <mergeCell ref="D55:G55"/>
    <mergeCell ref="B40:D40"/>
    <mergeCell ref="B41:D41"/>
    <mergeCell ref="B42:D42"/>
    <mergeCell ref="B43:D43"/>
    <mergeCell ref="B44:D44"/>
    <mergeCell ref="B45:D45"/>
    <mergeCell ref="B48:G48"/>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9CC00"/>
  </sheetPr>
  <dimension ref="A1:Z1000"/>
  <sheetViews>
    <sheetView workbookViewId="0">
      <selection activeCell="G43" sqref="G43"/>
    </sheetView>
  </sheetViews>
  <sheetFormatPr baseColWidth="10" defaultColWidth="14.5" defaultRowHeight="15" customHeight="1" x14ac:dyDescent="0.2"/>
  <cols>
    <col min="1" max="1" width="5.5" customWidth="1"/>
    <col min="2" max="2" width="27.1640625" customWidth="1"/>
    <col min="3" max="3" width="11" customWidth="1"/>
    <col min="4" max="4" width="14" customWidth="1"/>
    <col min="5" max="5" width="13" customWidth="1"/>
    <col min="6" max="6" width="13.1640625" customWidth="1"/>
    <col min="7" max="7" width="20.5" customWidth="1"/>
    <col min="8" max="26" width="8" customWidth="1"/>
  </cols>
  <sheetData>
    <row r="1" spans="1:26" ht="15.75" customHeight="1" x14ac:dyDescent="0.2">
      <c r="A1" s="1"/>
      <c r="B1" s="2"/>
      <c r="C1" s="1"/>
      <c r="D1" s="1"/>
      <c r="E1" s="1"/>
      <c r="F1" s="1"/>
      <c r="G1" s="3" t="s">
        <v>194</v>
      </c>
      <c r="H1" s="1"/>
      <c r="I1" s="1"/>
      <c r="J1" s="1"/>
      <c r="K1" s="1"/>
      <c r="L1" s="1"/>
      <c r="M1" s="1"/>
      <c r="N1" s="1"/>
      <c r="O1" s="1"/>
      <c r="P1" s="1"/>
      <c r="Q1" s="1"/>
      <c r="R1" s="1"/>
      <c r="S1" s="1"/>
      <c r="T1" s="1"/>
      <c r="U1" s="1"/>
      <c r="V1" s="1"/>
      <c r="W1" s="1"/>
      <c r="X1" s="1"/>
      <c r="Y1" s="1"/>
      <c r="Z1" s="1"/>
    </row>
    <row r="2" spans="1:26" ht="48.75" customHeight="1" x14ac:dyDescent="0.2">
      <c r="A2" s="107" t="s">
        <v>218</v>
      </c>
      <c r="B2" s="103"/>
      <c r="C2" s="103"/>
      <c r="D2" s="107" t="s">
        <v>2</v>
      </c>
      <c r="E2" s="103"/>
      <c r="F2" s="103"/>
      <c r="G2" s="103"/>
      <c r="H2" s="4"/>
      <c r="I2" s="4"/>
      <c r="J2" s="4"/>
      <c r="K2" s="4"/>
      <c r="L2" s="4"/>
      <c r="M2" s="4"/>
      <c r="N2" s="4"/>
      <c r="O2" s="4"/>
      <c r="P2" s="4"/>
      <c r="Q2" s="4"/>
      <c r="R2" s="4"/>
      <c r="S2" s="4"/>
      <c r="T2" s="4"/>
      <c r="U2" s="4"/>
      <c r="V2" s="4"/>
      <c r="W2" s="4"/>
      <c r="X2" s="4"/>
      <c r="Y2" s="4"/>
      <c r="Z2" s="4"/>
    </row>
    <row r="3" spans="1:26" ht="8.25" customHeight="1" x14ac:dyDescent="0.2">
      <c r="A3" s="108"/>
      <c r="B3" s="103"/>
      <c r="C3" s="4"/>
      <c r="D3" s="5"/>
      <c r="E3" s="5"/>
      <c r="F3" s="5"/>
      <c r="G3" s="5"/>
      <c r="H3" s="4"/>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109" t="s">
        <v>266</v>
      </c>
      <c r="B5" s="103"/>
      <c r="C5" s="103"/>
      <c r="D5" s="103"/>
      <c r="E5" s="103"/>
      <c r="F5" s="103"/>
      <c r="G5" s="103"/>
      <c r="H5" s="1"/>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6"/>
      <c r="B7" s="102" t="s">
        <v>219</v>
      </c>
      <c r="C7" s="103"/>
      <c r="D7" s="103"/>
      <c r="E7" s="103"/>
      <c r="F7" s="103"/>
      <c r="G7" s="103"/>
      <c r="H7" s="6"/>
      <c r="I7" s="6"/>
      <c r="J7" s="6"/>
      <c r="K7" s="6"/>
      <c r="L7" s="6"/>
      <c r="M7" s="6"/>
      <c r="N7" s="6"/>
      <c r="O7" s="6"/>
      <c r="P7" s="6"/>
      <c r="Q7" s="6"/>
      <c r="R7" s="6"/>
      <c r="S7" s="6"/>
      <c r="T7" s="6"/>
      <c r="U7" s="6"/>
      <c r="V7" s="6"/>
      <c r="W7" s="6"/>
      <c r="X7" s="6"/>
      <c r="Y7" s="6"/>
      <c r="Z7" s="6"/>
    </row>
    <row r="8" spans="1:26" ht="21.75" customHeight="1" x14ac:dyDescent="0.2">
      <c r="A8" s="6"/>
      <c r="B8" s="102" t="s">
        <v>127</v>
      </c>
      <c r="C8" s="103"/>
      <c r="D8" s="103"/>
      <c r="E8" s="103"/>
      <c r="F8" s="103"/>
      <c r="G8" s="103"/>
      <c r="H8" s="6"/>
      <c r="I8" s="6"/>
      <c r="J8" s="6"/>
      <c r="K8" s="6"/>
      <c r="L8" s="6"/>
      <c r="M8" s="6"/>
      <c r="N8" s="6"/>
      <c r="O8" s="6"/>
      <c r="P8" s="6"/>
      <c r="Q8" s="6"/>
      <c r="R8" s="6"/>
      <c r="S8" s="6"/>
      <c r="T8" s="6"/>
      <c r="U8" s="6"/>
      <c r="V8" s="6"/>
      <c r="W8" s="6"/>
      <c r="X8" s="6"/>
      <c r="Y8" s="6"/>
      <c r="Z8" s="6"/>
    </row>
    <row r="9" spans="1:26" ht="21.75" customHeight="1" x14ac:dyDescent="0.2">
      <c r="A9" s="6"/>
      <c r="B9" s="102" t="s">
        <v>290</v>
      </c>
      <c r="C9" s="103"/>
      <c r="D9" s="103"/>
      <c r="E9" s="103"/>
      <c r="F9" s="103"/>
      <c r="G9" s="103"/>
      <c r="H9" s="6"/>
      <c r="I9" s="6"/>
      <c r="J9" s="6"/>
      <c r="K9" s="6"/>
      <c r="L9" s="6"/>
      <c r="M9" s="6"/>
      <c r="N9" s="6"/>
      <c r="O9" s="6"/>
      <c r="P9" s="6"/>
      <c r="Q9" s="6"/>
      <c r="R9" s="6"/>
      <c r="S9" s="6"/>
      <c r="T9" s="6"/>
      <c r="U9" s="6"/>
      <c r="V9" s="6"/>
      <c r="W9" s="6"/>
      <c r="X9" s="6"/>
      <c r="Y9" s="6"/>
      <c r="Z9" s="6"/>
    </row>
    <row r="10" spans="1:26" ht="21.75" customHeight="1" x14ac:dyDescent="0.2">
      <c r="A10" s="6"/>
      <c r="B10" s="7" t="s">
        <v>152</v>
      </c>
      <c r="C10" s="7"/>
      <c r="D10" s="7"/>
      <c r="E10" s="7"/>
      <c r="F10" s="7"/>
      <c r="G10" s="7"/>
      <c r="H10" s="6"/>
      <c r="I10" s="6"/>
      <c r="J10" s="6"/>
      <c r="K10" s="6"/>
      <c r="L10" s="6"/>
      <c r="M10" s="6"/>
      <c r="N10" s="6"/>
      <c r="O10" s="6"/>
      <c r="P10" s="6"/>
      <c r="Q10" s="6"/>
      <c r="R10" s="6"/>
      <c r="S10" s="6"/>
      <c r="T10" s="6"/>
      <c r="U10" s="6"/>
      <c r="V10" s="6"/>
      <c r="W10" s="6"/>
      <c r="X10" s="6"/>
      <c r="Y10" s="6"/>
      <c r="Z10" s="6"/>
    </row>
    <row r="11" spans="1:26" ht="12.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x14ac:dyDescent="0.2">
      <c r="A12" s="8" t="s">
        <v>6</v>
      </c>
      <c r="B12" s="105" t="s">
        <v>7</v>
      </c>
      <c r="C12" s="97"/>
      <c r="D12" s="98"/>
      <c r="E12" s="8" t="s">
        <v>8</v>
      </c>
      <c r="F12" s="9" t="s">
        <v>189</v>
      </c>
      <c r="G12" s="8" t="s">
        <v>11</v>
      </c>
      <c r="H12" s="4"/>
      <c r="I12" s="4"/>
      <c r="J12" s="4"/>
      <c r="K12" s="4"/>
      <c r="L12" s="4"/>
      <c r="M12" s="4"/>
      <c r="N12" s="4"/>
      <c r="O12" s="4"/>
      <c r="P12" s="4"/>
      <c r="Q12" s="4"/>
      <c r="R12" s="4"/>
      <c r="S12" s="4"/>
      <c r="T12" s="4"/>
      <c r="U12" s="4"/>
      <c r="V12" s="4"/>
      <c r="W12" s="4"/>
      <c r="X12" s="4"/>
      <c r="Y12" s="4"/>
      <c r="Z12" s="4"/>
    </row>
    <row r="13" spans="1:26" ht="16.5" customHeight="1" x14ac:dyDescent="0.2">
      <c r="A13" s="10" t="s">
        <v>12</v>
      </c>
      <c r="B13" s="106" t="s">
        <v>13</v>
      </c>
      <c r="C13" s="97"/>
      <c r="D13" s="98"/>
      <c r="E13" s="10" t="s">
        <v>14</v>
      </c>
      <c r="F13" s="10" t="s">
        <v>15</v>
      </c>
      <c r="G13" s="10" t="s">
        <v>16</v>
      </c>
      <c r="H13" s="11"/>
      <c r="I13" s="11"/>
      <c r="J13" s="11"/>
      <c r="K13" s="11"/>
      <c r="L13" s="11"/>
      <c r="M13" s="11"/>
      <c r="N13" s="11"/>
      <c r="O13" s="11"/>
      <c r="P13" s="11"/>
      <c r="Q13" s="11"/>
      <c r="R13" s="11"/>
      <c r="S13" s="11"/>
      <c r="T13" s="11"/>
      <c r="U13" s="11"/>
      <c r="V13" s="11"/>
      <c r="W13" s="11"/>
      <c r="X13" s="11"/>
      <c r="Y13" s="11"/>
      <c r="Z13" s="11"/>
    </row>
    <row r="14" spans="1:26" ht="84" customHeight="1" x14ac:dyDescent="0.2">
      <c r="A14" s="8" t="s">
        <v>18</v>
      </c>
      <c r="B14" s="99" t="s">
        <v>220</v>
      </c>
      <c r="C14" s="97"/>
      <c r="D14" s="98"/>
      <c r="E14" s="12">
        <f>E15+E19+E25+E28</f>
        <v>20</v>
      </c>
      <c r="F14" s="13">
        <f>ROUND(F15+F19+F25+F28,1)</f>
        <v>16</v>
      </c>
      <c r="G14" s="8"/>
      <c r="H14" s="4"/>
      <c r="I14" s="4"/>
      <c r="J14" s="4"/>
      <c r="K14" s="4"/>
      <c r="L14" s="4"/>
      <c r="M14" s="4"/>
      <c r="N14" s="4"/>
      <c r="O14" s="4"/>
      <c r="P14" s="4"/>
      <c r="Q14" s="4"/>
      <c r="R14" s="4"/>
      <c r="S14" s="4"/>
      <c r="T14" s="4"/>
      <c r="U14" s="4"/>
      <c r="V14" s="4"/>
      <c r="W14" s="4"/>
      <c r="X14" s="4"/>
      <c r="Y14" s="4"/>
      <c r="Z14" s="4"/>
    </row>
    <row r="15" spans="1:26" ht="28.5" customHeight="1" x14ac:dyDescent="0.2">
      <c r="A15" s="15">
        <v>1</v>
      </c>
      <c r="B15" s="99" t="s">
        <v>20</v>
      </c>
      <c r="C15" s="97"/>
      <c r="D15" s="98"/>
      <c r="E15" s="12">
        <f>5-(E16+E17+E18)</f>
        <v>5</v>
      </c>
      <c r="F15" s="13">
        <f>ROUND(5-(F16+F17+F18),1)</f>
        <v>1</v>
      </c>
      <c r="G15" s="15"/>
      <c r="H15" s="16"/>
      <c r="I15" s="16"/>
      <c r="J15" s="16"/>
      <c r="K15" s="16"/>
      <c r="L15" s="16"/>
      <c r="M15" s="16"/>
      <c r="N15" s="16"/>
      <c r="O15" s="16"/>
      <c r="P15" s="16"/>
      <c r="Q15" s="16"/>
      <c r="R15" s="16"/>
      <c r="S15" s="16"/>
      <c r="T15" s="16"/>
      <c r="U15" s="16"/>
      <c r="V15" s="16"/>
      <c r="W15" s="16"/>
      <c r="X15" s="16"/>
      <c r="Y15" s="16"/>
      <c r="Z15" s="16"/>
    </row>
    <row r="16" spans="1:26" ht="105.75" customHeight="1" x14ac:dyDescent="0.2">
      <c r="A16" s="15" t="s">
        <v>21</v>
      </c>
      <c r="B16" s="100" t="s">
        <v>22</v>
      </c>
      <c r="C16" s="97"/>
      <c r="D16" s="98"/>
      <c r="E16" s="15"/>
      <c r="F16" s="20"/>
      <c r="G16" s="15"/>
      <c r="H16" s="16"/>
      <c r="I16" s="16"/>
      <c r="J16" s="16"/>
      <c r="K16" s="16"/>
      <c r="L16" s="16"/>
      <c r="M16" s="16"/>
      <c r="N16" s="16"/>
      <c r="O16" s="16"/>
      <c r="P16" s="16"/>
      <c r="Q16" s="16"/>
      <c r="R16" s="16"/>
      <c r="S16" s="16"/>
      <c r="T16" s="16"/>
      <c r="U16" s="16"/>
      <c r="V16" s="16"/>
      <c r="W16" s="16"/>
      <c r="X16" s="16"/>
      <c r="Y16" s="16"/>
      <c r="Z16" s="16"/>
    </row>
    <row r="17" spans="1:26" ht="69" customHeight="1" x14ac:dyDescent="0.2">
      <c r="A17" s="15" t="s">
        <v>23</v>
      </c>
      <c r="B17" s="100" t="s">
        <v>113</v>
      </c>
      <c r="C17" s="97"/>
      <c r="D17" s="98"/>
      <c r="E17" s="15"/>
      <c r="F17" s="94">
        <v>4</v>
      </c>
      <c r="G17" s="86" t="s">
        <v>272</v>
      </c>
      <c r="H17" s="18"/>
      <c r="I17" s="18"/>
      <c r="J17" s="18"/>
      <c r="K17" s="18"/>
      <c r="L17" s="18"/>
      <c r="M17" s="18"/>
      <c r="N17" s="18"/>
      <c r="O17" s="18"/>
      <c r="P17" s="18"/>
      <c r="Q17" s="18"/>
      <c r="R17" s="18"/>
      <c r="S17" s="18"/>
      <c r="T17" s="18"/>
      <c r="U17" s="18"/>
      <c r="V17" s="18"/>
      <c r="W17" s="18"/>
      <c r="X17" s="18"/>
      <c r="Y17" s="18"/>
      <c r="Z17" s="18"/>
    </row>
    <row r="18" spans="1:26" ht="92.25" customHeight="1" x14ac:dyDescent="0.2">
      <c r="A18" s="15" t="s">
        <v>25</v>
      </c>
      <c r="B18" s="100" t="s">
        <v>114</v>
      </c>
      <c r="C18" s="97"/>
      <c r="D18" s="98"/>
      <c r="E18" s="15"/>
      <c r="F18" s="20"/>
      <c r="G18" s="17"/>
      <c r="H18" s="18"/>
      <c r="I18" s="18"/>
      <c r="J18" s="18"/>
      <c r="K18" s="18"/>
      <c r="L18" s="18"/>
      <c r="M18" s="18"/>
      <c r="N18" s="18"/>
      <c r="O18" s="18"/>
      <c r="P18" s="18"/>
      <c r="Q18" s="18"/>
      <c r="R18" s="18"/>
      <c r="S18" s="18"/>
      <c r="T18" s="18"/>
      <c r="U18" s="18"/>
      <c r="V18" s="18"/>
      <c r="W18" s="18"/>
      <c r="X18" s="18"/>
      <c r="Y18" s="18"/>
      <c r="Z18" s="18"/>
    </row>
    <row r="19" spans="1:26" ht="52.5" customHeight="1" x14ac:dyDescent="0.2">
      <c r="A19" s="15">
        <v>2</v>
      </c>
      <c r="B19" s="99" t="s">
        <v>27</v>
      </c>
      <c r="C19" s="97"/>
      <c r="D19" s="98"/>
      <c r="E19" s="12">
        <f>6-(E20+E21+E22+E23+E24)</f>
        <v>6</v>
      </c>
      <c r="F19" s="13">
        <f>ROUND(6-(F20+F21+F22+F23+F24),1)</f>
        <v>6</v>
      </c>
      <c r="G19" s="19"/>
      <c r="H19" s="18"/>
      <c r="I19" s="18"/>
      <c r="J19" s="18"/>
      <c r="K19" s="18"/>
      <c r="L19" s="18"/>
      <c r="M19" s="18"/>
      <c r="N19" s="18"/>
      <c r="O19" s="18"/>
      <c r="P19" s="18"/>
      <c r="Q19" s="18"/>
      <c r="R19" s="18"/>
      <c r="S19" s="18"/>
      <c r="T19" s="18"/>
      <c r="U19" s="18"/>
      <c r="V19" s="18"/>
      <c r="W19" s="18"/>
      <c r="X19" s="18"/>
      <c r="Y19" s="18"/>
      <c r="Z19" s="18"/>
    </row>
    <row r="20" spans="1:26" ht="39.75" customHeight="1" x14ac:dyDescent="0.2">
      <c r="A20" s="20" t="s">
        <v>28</v>
      </c>
      <c r="B20" s="100" t="s">
        <v>29</v>
      </c>
      <c r="C20" s="97"/>
      <c r="D20" s="98"/>
      <c r="E20" s="20"/>
      <c r="F20" s="20"/>
      <c r="G20" s="17"/>
      <c r="H20" s="18"/>
      <c r="I20" s="18"/>
      <c r="J20" s="18"/>
      <c r="K20" s="18"/>
      <c r="L20" s="18"/>
      <c r="M20" s="18"/>
      <c r="N20" s="18"/>
      <c r="O20" s="18"/>
      <c r="P20" s="18"/>
      <c r="Q20" s="18"/>
      <c r="R20" s="18"/>
      <c r="S20" s="18"/>
      <c r="T20" s="18"/>
      <c r="U20" s="18"/>
      <c r="V20" s="18"/>
      <c r="W20" s="18"/>
      <c r="X20" s="18"/>
      <c r="Y20" s="18"/>
      <c r="Z20" s="18"/>
    </row>
    <row r="21" spans="1:26" ht="59.25" customHeight="1" x14ac:dyDescent="0.2">
      <c r="A21" s="20" t="s">
        <v>30</v>
      </c>
      <c r="B21" s="100" t="s">
        <v>31</v>
      </c>
      <c r="C21" s="97"/>
      <c r="D21" s="98"/>
      <c r="E21" s="20"/>
      <c r="F21" s="20"/>
      <c r="G21" s="17"/>
      <c r="H21" s="18"/>
      <c r="I21" s="18"/>
      <c r="J21" s="18"/>
      <c r="K21" s="18"/>
      <c r="L21" s="18"/>
      <c r="M21" s="18"/>
      <c r="N21" s="18"/>
      <c r="O21" s="18"/>
      <c r="P21" s="18"/>
      <c r="Q21" s="18"/>
      <c r="R21" s="18"/>
      <c r="S21" s="18"/>
      <c r="T21" s="18"/>
      <c r="U21" s="18"/>
      <c r="V21" s="18"/>
      <c r="W21" s="18"/>
      <c r="X21" s="18"/>
      <c r="Y21" s="18"/>
      <c r="Z21" s="18"/>
    </row>
    <row r="22" spans="1:26" ht="54.75" customHeight="1" x14ac:dyDescent="0.2">
      <c r="A22" s="15" t="s">
        <v>32</v>
      </c>
      <c r="B22" s="100" t="s">
        <v>33</v>
      </c>
      <c r="C22" s="97"/>
      <c r="D22" s="98"/>
      <c r="E22" s="15"/>
      <c r="F22" s="20"/>
      <c r="G22" s="17"/>
      <c r="H22" s="18"/>
      <c r="I22" s="18"/>
      <c r="J22" s="18"/>
      <c r="K22" s="18"/>
      <c r="L22" s="18"/>
      <c r="M22" s="18"/>
      <c r="N22" s="18"/>
      <c r="O22" s="18"/>
      <c r="P22" s="18"/>
      <c r="Q22" s="18"/>
      <c r="R22" s="18"/>
      <c r="S22" s="18"/>
      <c r="T22" s="18"/>
      <c r="U22" s="18"/>
      <c r="V22" s="18"/>
      <c r="W22" s="18"/>
      <c r="X22" s="18"/>
      <c r="Y22" s="18"/>
      <c r="Z22" s="18"/>
    </row>
    <row r="23" spans="1:26" ht="70.5" customHeight="1" x14ac:dyDescent="0.2">
      <c r="A23" s="15" t="s">
        <v>34</v>
      </c>
      <c r="B23" s="100" t="s">
        <v>115</v>
      </c>
      <c r="C23" s="97"/>
      <c r="D23" s="98"/>
      <c r="E23" s="15"/>
      <c r="F23" s="20"/>
      <c r="G23" s="17"/>
      <c r="H23" s="18"/>
      <c r="I23" s="18"/>
      <c r="J23" s="18"/>
      <c r="K23" s="18"/>
      <c r="L23" s="18"/>
      <c r="M23" s="18"/>
      <c r="N23" s="18"/>
      <c r="O23" s="18"/>
      <c r="P23" s="18"/>
      <c r="Q23" s="18"/>
      <c r="R23" s="18"/>
      <c r="S23" s="18"/>
      <c r="T23" s="18"/>
      <c r="U23" s="18"/>
      <c r="V23" s="18"/>
      <c r="W23" s="18"/>
      <c r="X23" s="18"/>
      <c r="Y23" s="18"/>
      <c r="Z23" s="18"/>
    </row>
    <row r="24" spans="1:26" ht="39" customHeight="1" x14ac:dyDescent="0.2">
      <c r="A24" s="15" t="s">
        <v>36</v>
      </c>
      <c r="B24" s="100" t="s">
        <v>37</v>
      </c>
      <c r="C24" s="97"/>
      <c r="D24" s="98"/>
      <c r="E24" s="15"/>
      <c r="F24" s="20"/>
      <c r="G24" s="17"/>
      <c r="H24" s="18"/>
      <c r="I24" s="18"/>
      <c r="J24" s="18"/>
      <c r="K24" s="18"/>
      <c r="L24" s="18"/>
      <c r="M24" s="18"/>
      <c r="N24" s="18"/>
      <c r="O24" s="18"/>
      <c r="P24" s="18"/>
      <c r="Q24" s="18"/>
      <c r="R24" s="18"/>
      <c r="S24" s="18"/>
      <c r="T24" s="18"/>
      <c r="U24" s="18"/>
      <c r="V24" s="18"/>
      <c r="W24" s="18"/>
      <c r="X24" s="18"/>
      <c r="Y24" s="18"/>
      <c r="Z24" s="18"/>
    </row>
    <row r="25" spans="1:26" ht="59.25" customHeight="1" x14ac:dyDescent="0.2">
      <c r="A25" s="15">
        <v>3</v>
      </c>
      <c r="B25" s="99" t="s">
        <v>38</v>
      </c>
      <c r="C25" s="97"/>
      <c r="D25" s="98"/>
      <c r="E25" s="12">
        <f>5-(E26+E27)</f>
        <v>5</v>
      </c>
      <c r="F25" s="13">
        <f>ROUND(5-(F26+F27),1)</f>
        <v>5</v>
      </c>
      <c r="G25" s="15"/>
      <c r="H25" s="16"/>
      <c r="I25" s="16"/>
      <c r="J25" s="16"/>
      <c r="K25" s="16"/>
      <c r="L25" s="16"/>
      <c r="M25" s="16"/>
      <c r="N25" s="16"/>
      <c r="O25" s="16"/>
      <c r="P25" s="16"/>
      <c r="Q25" s="16"/>
      <c r="R25" s="16"/>
      <c r="S25" s="16"/>
      <c r="T25" s="16"/>
      <c r="U25" s="16"/>
      <c r="V25" s="16"/>
      <c r="W25" s="16"/>
      <c r="X25" s="16"/>
      <c r="Y25" s="16"/>
      <c r="Z25" s="16"/>
    </row>
    <row r="26" spans="1:26" ht="99.75" customHeight="1" x14ac:dyDescent="0.2">
      <c r="A26" s="15" t="s">
        <v>39</v>
      </c>
      <c r="B26" s="100" t="s">
        <v>221</v>
      </c>
      <c r="C26" s="97"/>
      <c r="D26" s="98"/>
      <c r="E26" s="15"/>
      <c r="F26" s="20"/>
      <c r="G26" s="17"/>
      <c r="H26" s="18"/>
      <c r="I26" s="18"/>
      <c r="J26" s="18"/>
      <c r="K26" s="18"/>
      <c r="L26" s="18"/>
      <c r="M26" s="18"/>
      <c r="N26" s="18"/>
      <c r="O26" s="18"/>
      <c r="P26" s="18"/>
      <c r="Q26" s="18"/>
      <c r="R26" s="18"/>
      <c r="S26" s="18"/>
      <c r="T26" s="18"/>
      <c r="U26" s="18"/>
      <c r="V26" s="18"/>
      <c r="W26" s="18"/>
      <c r="X26" s="18"/>
      <c r="Y26" s="18"/>
      <c r="Z26" s="18"/>
    </row>
    <row r="27" spans="1:26" ht="51" customHeight="1" x14ac:dyDescent="0.2">
      <c r="A27" s="15" t="s">
        <v>41</v>
      </c>
      <c r="B27" s="100" t="s">
        <v>42</v>
      </c>
      <c r="C27" s="97"/>
      <c r="D27" s="98"/>
      <c r="E27" s="15"/>
      <c r="F27" s="20"/>
      <c r="G27" s="17"/>
      <c r="H27" s="18"/>
      <c r="I27" s="18"/>
      <c r="J27" s="18"/>
      <c r="K27" s="18"/>
      <c r="L27" s="18"/>
      <c r="M27" s="18"/>
      <c r="N27" s="18"/>
      <c r="O27" s="18"/>
      <c r="P27" s="18"/>
      <c r="Q27" s="18"/>
      <c r="R27" s="18"/>
      <c r="S27" s="18"/>
      <c r="T27" s="18"/>
      <c r="U27" s="18"/>
      <c r="V27" s="18"/>
      <c r="W27" s="18"/>
      <c r="X27" s="18"/>
      <c r="Y27" s="18"/>
      <c r="Z27" s="18"/>
    </row>
    <row r="28" spans="1:26" ht="102.75" customHeight="1" x14ac:dyDescent="0.2">
      <c r="A28" s="22">
        <v>4</v>
      </c>
      <c r="B28" s="99" t="s">
        <v>43</v>
      </c>
      <c r="C28" s="97"/>
      <c r="D28" s="98"/>
      <c r="E28" s="12">
        <f>4-(E29+E30+E31)</f>
        <v>4</v>
      </c>
      <c r="F28" s="13">
        <f>ROUND(4-(F29+F30+F31),1)</f>
        <v>4</v>
      </c>
      <c r="G28" s="19"/>
      <c r="H28" s="18"/>
      <c r="I28" s="18"/>
      <c r="J28" s="18"/>
      <c r="K28" s="18"/>
      <c r="L28" s="18"/>
      <c r="M28" s="18"/>
      <c r="N28" s="18"/>
      <c r="O28" s="18"/>
      <c r="P28" s="18"/>
      <c r="Q28" s="18"/>
      <c r="R28" s="18"/>
      <c r="S28" s="18"/>
      <c r="T28" s="18"/>
      <c r="U28" s="18"/>
      <c r="V28" s="18"/>
      <c r="W28" s="18"/>
      <c r="X28" s="18"/>
      <c r="Y28" s="18"/>
      <c r="Z28" s="18"/>
    </row>
    <row r="29" spans="1:26" ht="52.5" customHeight="1" x14ac:dyDescent="0.2">
      <c r="A29" s="15" t="s">
        <v>44</v>
      </c>
      <c r="B29" s="100" t="s">
        <v>45</v>
      </c>
      <c r="C29" s="97"/>
      <c r="D29" s="98"/>
      <c r="E29" s="15"/>
      <c r="F29" s="20"/>
      <c r="G29" s="17"/>
      <c r="H29" s="18"/>
      <c r="I29" s="18"/>
      <c r="J29" s="18"/>
      <c r="K29" s="18"/>
      <c r="L29" s="18"/>
      <c r="M29" s="18"/>
      <c r="N29" s="18"/>
      <c r="O29" s="18"/>
      <c r="P29" s="18"/>
      <c r="Q29" s="18"/>
      <c r="R29" s="18"/>
      <c r="S29" s="18"/>
      <c r="T29" s="18"/>
      <c r="U29" s="18"/>
      <c r="V29" s="18"/>
      <c r="W29" s="18"/>
      <c r="X29" s="18"/>
      <c r="Y29" s="18"/>
      <c r="Z29" s="18"/>
    </row>
    <row r="30" spans="1:26" ht="56.25" customHeight="1" x14ac:dyDescent="0.2">
      <c r="A30" s="15" t="s">
        <v>46</v>
      </c>
      <c r="B30" s="100" t="s">
        <v>47</v>
      </c>
      <c r="C30" s="97"/>
      <c r="D30" s="98"/>
      <c r="E30" s="15"/>
      <c r="F30" s="20"/>
      <c r="G30" s="17"/>
      <c r="H30" s="18"/>
      <c r="I30" s="18"/>
      <c r="J30" s="18"/>
      <c r="K30" s="18"/>
      <c r="L30" s="18"/>
      <c r="M30" s="18"/>
      <c r="N30" s="18"/>
      <c r="O30" s="18"/>
      <c r="P30" s="18"/>
      <c r="Q30" s="18"/>
      <c r="R30" s="18"/>
      <c r="S30" s="18"/>
      <c r="T30" s="18"/>
      <c r="U30" s="18"/>
      <c r="V30" s="18"/>
      <c r="W30" s="18"/>
      <c r="X30" s="18"/>
      <c r="Y30" s="18"/>
      <c r="Z30" s="18"/>
    </row>
    <row r="31" spans="1:26" ht="59.25" customHeight="1" x14ac:dyDescent="0.2">
      <c r="A31" s="15" t="s">
        <v>48</v>
      </c>
      <c r="B31" s="100" t="s">
        <v>49</v>
      </c>
      <c r="C31" s="97"/>
      <c r="D31" s="98"/>
      <c r="E31" s="15"/>
      <c r="F31" s="20"/>
      <c r="G31" s="17"/>
      <c r="H31" s="18"/>
      <c r="I31" s="18"/>
      <c r="J31" s="18"/>
      <c r="K31" s="18"/>
      <c r="L31" s="18"/>
      <c r="M31" s="18"/>
      <c r="N31" s="18"/>
      <c r="O31" s="18"/>
      <c r="P31" s="18"/>
      <c r="Q31" s="18"/>
      <c r="R31" s="18"/>
      <c r="S31" s="18"/>
      <c r="T31" s="18"/>
      <c r="U31" s="18"/>
      <c r="V31" s="18"/>
      <c r="W31" s="18"/>
      <c r="X31" s="18"/>
      <c r="Y31" s="18"/>
      <c r="Z31" s="18"/>
    </row>
    <row r="32" spans="1:26" ht="27.75" customHeight="1" x14ac:dyDescent="0.2">
      <c r="A32" s="8" t="s">
        <v>50</v>
      </c>
      <c r="B32" s="99" t="s">
        <v>51</v>
      </c>
      <c r="C32" s="97"/>
      <c r="D32" s="98"/>
      <c r="E32" s="12">
        <f>E33+E35+E37+E39+E41+E43</f>
        <v>20</v>
      </c>
      <c r="F32" s="13">
        <f>ROUND(F33+F35+F37+F39+F41+F43,1)</f>
        <v>10</v>
      </c>
      <c r="G32" s="8"/>
      <c r="H32" s="4"/>
      <c r="I32" s="4"/>
      <c r="J32" s="4"/>
      <c r="K32" s="4"/>
      <c r="L32" s="4"/>
      <c r="M32" s="4"/>
      <c r="N32" s="4"/>
      <c r="O32" s="4"/>
      <c r="P32" s="4"/>
      <c r="Q32" s="4"/>
      <c r="R32" s="4"/>
      <c r="S32" s="4"/>
      <c r="T32" s="4"/>
      <c r="U32" s="4"/>
      <c r="V32" s="4"/>
      <c r="W32" s="4"/>
      <c r="X32" s="4"/>
      <c r="Y32" s="4"/>
      <c r="Z32" s="4"/>
    </row>
    <row r="33" spans="1:26" ht="72.75" customHeight="1" x14ac:dyDescent="0.2">
      <c r="A33" s="15">
        <v>5</v>
      </c>
      <c r="B33" s="99" t="s">
        <v>116</v>
      </c>
      <c r="C33" s="97"/>
      <c r="D33" s="98"/>
      <c r="E33" s="12">
        <v>1</v>
      </c>
      <c r="F33" s="13">
        <f>IF(F34&gt;1,"1",F34)</f>
        <v>1</v>
      </c>
      <c r="G33" s="15"/>
      <c r="H33" s="16"/>
      <c r="I33" s="16"/>
      <c r="J33" s="16"/>
      <c r="K33" s="16"/>
      <c r="L33" s="16"/>
      <c r="M33" s="16"/>
      <c r="N33" s="16"/>
      <c r="O33" s="16"/>
      <c r="P33" s="16"/>
      <c r="Q33" s="16"/>
      <c r="R33" s="16"/>
      <c r="S33" s="16"/>
      <c r="T33" s="16"/>
      <c r="U33" s="16"/>
      <c r="V33" s="16"/>
      <c r="W33" s="16"/>
      <c r="X33" s="16"/>
      <c r="Y33" s="16"/>
      <c r="Z33" s="16"/>
    </row>
    <row r="34" spans="1:26" ht="84" customHeight="1" x14ac:dyDescent="0.2">
      <c r="A34" s="15"/>
      <c r="B34" s="100" t="s">
        <v>117</v>
      </c>
      <c r="C34" s="97"/>
      <c r="D34" s="98"/>
      <c r="E34" s="12"/>
      <c r="F34" s="13">
        <v>1</v>
      </c>
      <c r="G34" s="15"/>
      <c r="H34" s="16"/>
      <c r="I34" s="16"/>
      <c r="J34" s="16"/>
      <c r="K34" s="16"/>
      <c r="L34" s="16"/>
      <c r="M34" s="16"/>
      <c r="N34" s="16"/>
      <c r="O34" s="16"/>
      <c r="P34" s="16"/>
      <c r="Q34" s="16"/>
      <c r="R34" s="16"/>
      <c r="S34" s="16"/>
      <c r="T34" s="16"/>
      <c r="U34" s="16"/>
      <c r="V34" s="16"/>
      <c r="W34" s="16"/>
      <c r="X34" s="16"/>
      <c r="Y34" s="16"/>
      <c r="Z34" s="16"/>
    </row>
    <row r="35" spans="1:26" ht="45" customHeight="1" x14ac:dyDescent="0.2">
      <c r="A35" s="15">
        <v>6</v>
      </c>
      <c r="B35" s="99" t="s">
        <v>118</v>
      </c>
      <c r="C35" s="97"/>
      <c r="D35" s="98"/>
      <c r="E35" s="12">
        <v>2</v>
      </c>
      <c r="F35" s="13">
        <f>IF(F36&gt;2,"2",F36)</f>
        <v>2</v>
      </c>
      <c r="G35" s="15"/>
      <c r="H35" s="16"/>
      <c r="I35" s="16"/>
      <c r="J35" s="16"/>
      <c r="K35" s="16"/>
      <c r="L35" s="16"/>
      <c r="M35" s="16"/>
      <c r="N35" s="16"/>
      <c r="O35" s="16"/>
      <c r="P35" s="16"/>
      <c r="Q35" s="16"/>
      <c r="R35" s="16"/>
      <c r="S35" s="16"/>
      <c r="T35" s="16"/>
      <c r="U35" s="16"/>
      <c r="V35" s="16"/>
      <c r="W35" s="16"/>
      <c r="X35" s="16"/>
      <c r="Y35" s="16"/>
      <c r="Z35" s="16"/>
    </row>
    <row r="36" spans="1:26" ht="52.5" customHeight="1" x14ac:dyDescent="0.2">
      <c r="A36" s="15"/>
      <c r="B36" s="101" t="s">
        <v>119</v>
      </c>
      <c r="C36" s="97"/>
      <c r="D36" s="98"/>
      <c r="E36" s="12"/>
      <c r="F36" s="13">
        <v>2</v>
      </c>
      <c r="G36" s="15"/>
      <c r="H36" s="16"/>
      <c r="I36" s="16"/>
      <c r="J36" s="16"/>
      <c r="K36" s="16"/>
      <c r="L36" s="16"/>
      <c r="M36" s="16"/>
      <c r="N36" s="16"/>
      <c r="O36" s="16"/>
      <c r="P36" s="16"/>
      <c r="Q36" s="16"/>
      <c r="R36" s="16"/>
      <c r="S36" s="16"/>
      <c r="T36" s="16"/>
      <c r="U36" s="16"/>
      <c r="V36" s="16"/>
      <c r="W36" s="16"/>
      <c r="X36" s="16"/>
      <c r="Y36" s="16"/>
      <c r="Z36" s="16"/>
    </row>
    <row r="37" spans="1:26" ht="51" customHeight="1" x14ac:dyDescent="0.2">
      <c r="A37" s="15">
        <v>7</v>
      </c>
      <c r="B37" s="99" t="s">
        <v>56</v>
      </c>
      <c r="C37" s="97"/>
      <c r="D37" s="98"/>
      <c r="E37" s="12">
        <v>2</v>
      </c>
      <c r="F37" s="13">
        <f>IF(F38&gt;2,"2",F38)</f>
        <v>2</v>
      </c>
      <c r="G37" s="15"/>
      <c r="H37" s="16"/>
      <c r="I37" s="16"/>
      <c r="J37" s="16"/>
      <c r="K37" s="16"/>
      <c r="L37" s="16"/>
      <c r="M37" s="16"/>
      <c r="N37" s="16"/>
      <c r="O37" s="16"/>
      <c r="P37" s="16"/>
      <c r="Q37" s="16"/>
      <c r="R37" s="16"/>
      <c r="S37" s="16"/>
      <c r="T37" s="16"/>
      <c r="U37" s="16"/>
      <c r="V37" s="16"/>
      <c r="W37" s="16"/>
      <c r="X37" s="16"/>
      <c r="Y37" s="16"/>
      <c r="Z37" s="16"/>
    </row>
    <row r="38" spans="1:26" ht="66" customHeight="1" x14ac:dyDescent="0.2">
      <c r="A38" s="15"/>
      <c r="B38" s="100" t="s">
        <v>120</v>
      </c>
      <c r="C38" s="97"/>
      <c r="D38" s="98"/>
      <c r="E38" s="12"/>
      <c r="F38" s="13">
        <v>2</v>
      </c>
      <c r="G38" s="15"/>
      <c r="H38" s="16"/>
      <c r="I38" s="16"/>
      <c r="J38" s="16"/>
      <c r="K38" s="16"/>
      <c r="L38" s="16"/>
      <c r="M38" s="16"/>
      <c r="N38" s="16"/>
      <c r="O38" s="16"/>
      <c r="P38" s="16"/>
      <c r="Q38" s="16"/>
      <c r="R38" s="16"/>
      <c r="S38" s="16"/>
      <c r="T38" s="16"/>
      <c r="U38" s="16"/>
      <c r="V38" s="16"/>
      <c r="W38" s="16"/>
      <c r="X38" s="16"/>
      <c r="Y38" s="16"/>
      <c r="Z38" s="16"/>
    </row>
    <row r="39" spans="1:26" ht="53.25" customHeight="1" x14ac:dyDescent="0.2">
      <c r="A39" s="15">
        <v>8</v>
      </c>
      <c r="B39" s="99" t="s">
        <v>58</v>
      </c>
      <c r="C39" s="97"/>
      <c r="D39" s="98"/>
      <c r="E39" s="12">
        <v>2</v>
      </c>
      <c r="F39" s="13">
        <f>IF(F40&gt;2,"2",F40)</f>
        <v>2</v>
      </c>
      <c r="G39" s="15"/>
      <c r="H39" s="16"/>
      <c r="I39" s="16"/>
      <c r="J39" s="16"/>
      <c r="K39" s="16"/>
      <c r="L39" s="16"/>
      <c r="M39" s="16"/>
      <c r="N39" s="16"/>
      <c r="O39" s="16"/>
      <c r="P39" s="16"/>
      <c r="Q39" s="16"/>
      <c r="R39" s="16"/>
      <c r="S39" s="16"/>
      <c r="T39" s="16"/>
      <c r="U39" s="16"/>
      <c r="V39" s="16"/>
      <c r="W39" s="16"/>
      <c r="X39" s="16"/>
      <c r="Y39" s="16"/>
      <c r="Z39" s="16"/>
    </row>
    <row r="40" spans="1:26" ht="70.5" customHeight="1" x14ac:dyDescent="0.2">
      <c r="A40" s="15"/>
      <c r="B40" s="100" t="s">
        <v>121</v>
      </c>
      <c r="C40" s="97"/>
      <c r="D40" s="98"/>
      <c r="E40" s="12"/>
      <c r="F40" s="13">
        <v>2</v>
      </c>
      <c r="G40" s="15"/>
      <c r="H40" s="16"/>
      <c r="I40" s="16"/>
      <c r="J40" s="16"/>
      <c r="K40" s="16"/>
      <c r="L40" s="16"/>
      <c r="M40" s="16"/>
      <c r="N40" s="16"/>
      <c r="O40" s="16"/>
      <c r="P40" s="16"/>
      <c r="Q40" s="16"/>
      <c r="R40" s="16"/>
      <c r="S40" s="16"/>
      <c r="T40" s="16"/>
      <c r="U40" s="16"/>
      <c r="V40" s="16"/>
      <c r="W40" s="16"/>
      <c r="X40" s="16"/>
      <c r="Y40" s="16"/>
      <c r="Z40" s="16"/>
    </row>
    <row r="41" spans="1:26" ht="41.25" customHeight="1" x14ac:dyDescent="0.2">
      <c r="A41" s="38">
        <v>9</v>
      </c>
      <c r="B41" s="99" t="s">
        <v>122</v>
      </c>
      <c r="C41" s="97"/>
      <c r="D41" s="98"/>
      <c r="E41" s="39">
        <v>8</v>
      </c>
      <c r="F41" s="13">
        <f>IF(F42&gt;8,"8",F42)</f>
        <v>2</v>
      </c>
      <c r="G41" s="38"/>
      <c r="H41" s="41"/>
      <c r="I41" s="41"/>
      <c r="J41" s="41"/>
      <c r="K41" s="41"/>
      <c r="L41" s="41"/>
      <c r="M41" s="41"/>
      <c r="N41" s="41"/>
      <c r="O41" s="41"/>
      <c r="P41" s="41"/>
      <c r="Q41" s="41"/>
      <c r="R41" s="41"/>
      <c r="S41" s="41"/>
      <c r="T41" s="41"/>
      <c r="U41" s="41"/>
      <c r="V41" s="41"/>
      <c r="W41" s="41"/>
      <c r="X41" s="41"/>
      <c r="Y41" s="41"/>
      <c r="Z41" s="41"/>
    </row>
    <row r="42" spans="1:26" ht="135.75" customHeight="1" x14ac:dyDescent="0.2">
      <c r="A42" s="38"/>
      <c r="B42" s="100" t="s">
        <v>123</v>
      </c>
      <c r="C42" s="97"/>
      <c r="D42" s="98"/>
      <c r="E42" s="39"/>
      <c r="F42" s="46">
        <v>2</v>
      </c>
      <c r="G42" s="53" t="s">
        <v>306</v>
      </c>
      <c r="H42" s="41"/>
      <c r="I42" s="41"/>
      <c r="J42" s="41"/>
      <c r="K42" s="41"/>
      <c r="L42" s="41"/>
      <c r="M42" s="41"/>
      <c r="N42" s="41"/>
      <c r="O42" s="41"/>
      <c r="P42" s="41"/>
      <c r="Q42" s="41"/>
      <c r="R42" s="41"/>
      <c r="S42" s="41"/>
      <c r="T42" s="41"/>
      <c r="U42" s="41"/>
      <c r="V42" s="41"/>
      <c r="W42" s="41"/>
      <c r="X42" s="41"/>
      <c r="Y42" s="41"/>
      <c r="Z42" s="41"/>
    </row>
    <row r="43" spans="1:26" ht="51" customHeight="1" x14ac:dyDescent="0.2">
      <c r="A43" s="15">
        <v>10</v>
      </c>
      <c r="B43" s="99" t="s">
        <v>222</v>
      </c>
      <c r="C43" s="97"/>
      <c r="D43" s="98"/>
      <c r="E43" s="12">
        <v>5</v>
      </c>
      <c r="F43" s="13">
        <f>IF(F44&gt;5,"5",F44)</f>
        <v>1</v>
      </c>
      <c r="G43" s="38"/>
      <c r="H43" s="16"/>
      <c r="I43" s="16"/>
      <c r="J43" s="16"/>
      <c r="K43" s="16"/>
      <c r="L43" s="16"/>
      <c r="M43" s="16"/>
      <c r="N43" s="16"/>
      <c r="O43" s="16"/>
      <c r="P43" s="16"/>
      <c r="Q43" s="16"/>
      <c r="R43" s="16"/>
      <c r="S43" s="16"/>
      <c r="T43" s="16"/>
      <c r="U43" s="16"/>
      <c r="V43" s="16"/>
      <c r="W43" s="16"/>
      <c r="X43" s="16"/>
      <c r="Y43" s="16"/>
      <c r="Z43" s="16"/>
    </row>
    <row r="44" spans="1:26" ht="151.5" customHeight="1" x14ac:dyDescent="0.2">
      <c r="A44" s="15"/>
      <c r="B44" s="100" t="s">
        <v>124</v>
      </c>
      <c r="C44" s="97"/>
      <c r="D44" s="98"/>
      <c r="E44" s="12"/>
      <c r="F44" s="46">
        <v>1</v>
      </c>
      <c r="G44" s="52" t="s">
        <v>300</v>
      </c>
      <c r="H44" s="16"/>
      <c r="I44" s="16"/>
      <c r="J44" s="16"/>
      <c r="K44" s="16"/>
      <c r="L44" s="16"/>
      <c r="M44" s="16"/>
      <c r="N44" s="16"/>
      <c r="O44" s="16"/>
      <c r="P44" s="16"/>
      <c r="Q44" s="16"/>
      <c r="R44" s="16"/>
      <c r="S44" s="16"/>
      <c r="T44" s="16"/>
      <c r="U44" s="16"/>
      <c r="V44" s="16"/>
      <c r="W44" s="16"/>
      <c r="X44" s="16"/>
      <c r="Y44" s="16"/>
      <c r="Z44" s="16"/>
    </row>
    <row r="45" spans="1:26" ht="25.5" customHeight="1" x14ac:dyDescent="0.2">
      <c r="A45" s="8"/>
      <c r="B45" s="105" t="s">
        <v>86</v>
      </c>
      <c r="C45" s="97"/>
      <c r="D45" s="98"/>
      <c r="E45" s="8">
        <f t="shared" ref="E45:F45" si="0">E14+E32</f>
        <v>40</v>
      </c>
      <c r="F45" s="27">
        <f t="shared" si="0"/>
        <v>26</v>
      </c>
      <c r="G45" s="8"/>
      <c r="H45" s="4"/>
      <c r="I45" s="4"/>
      <c r="J45" s="4"/>
      <c r="K45" s="4"/>
      <c r="L45" s="4"/>
      <c r="M45" s="4"/>
      <c r="N45" s="4"/>
      <c r="O45" s="4"/>
      <c r="P45" s="4"/>
      <c r="Q45" s="4"/>
      <c r="R45" s="4"/>
      <c r="S45" s="4"/>
      <c r="T45" s="4"/>
      <c r="U45" s="4"/>
      <c r="V45" s="4"/>
      <c r="W45" s="4"/>
      <c r="X45" s="4"/>
      <c r="Y45" s="4"/>
      <c r="Z45" s="4"/>
    </row>
    <row r="46" spans="1:26" ht="15" customHeight="1" x14ac:dyDescent="0.2">
      <c r="A46" s="1"/>
      <c r="B46" s="4"/>
      <c r="C46" s="4"/>
      <c r="D46" s="4"/>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24.75" customHeight="1" x14ac:dyDescent="0.2">
      <c r="A48" s="1"/>
      <c r="B48" s="115" t="s">
        <v>193</v>
      </c>
      <c r="C48" s="116"/>
      <c r="D48" s="116"/>
      <c r="E48" s="116"/>
      <c r="F48" s="116"/>
      <c r="G48" s="116"/>
      <c r="H48" s="1"/>
      <c r="I48" s="1"/>
      <c r="J48" s="1"/>
      <c r="K48" s="1"/>
      <c r="L48" s="1"/>
      <c r="M48" s="1"/>
      <c r="N48" s="1"/>
      <c r="O48" s="1"/>
      <c r="P48" s="1"/>
      <c r="Q48" s="1"/>
      <c r="R48" s="1"/>
      <c r="S48" s="1"/>
      <c r="T48" s="1"/>
      <c r="U48" s="1"/>
      <c r="V48" s="1"/>
      <c r="W48" s="1"/>
      <c r="X48" s="1"/>
      <c r="Y48" s="1"/>
      <c r="Z48" s="1"/>
    </row>
    <row r="49" spans="1:26" ht="106.5" customHeight="1" x14ac:dyDescent="0.2">
      <c r="A49" s="1"/>
      <c r="B49" s="117" t="s">
        <v>109</v>
      </c>
      <c r="C49" s="97"/>
      <c r="D49" s="97"/>
      <c r="E49" s="97"/>
      <c r="F49" s="97"/>
      <c r="G49" s="98"/>
      <c r="H49" s="1"/>
      <c r="I49" s="1"/>
      <c r="J49" s="1"/>
      <c r="K49" s="1"/>
      <c r="L49" s="1"/>
      <c r="M49" s="1"/>
      <c r="N49" s="1"/>
      <c r="O49" s="1"/>
      <c r="P49" s="1"/>
      <c r="Q49" s="1"/>
      <c r="R49" s="1"/>
      <c r="S49" s="1"/>
      <c r="T49" s="1"/>
      <c r="U49" s="1"/>
      <c r="V49" s="1"/>
      <c r="W49" s="1"/>
      <c r="X49" s="1"/>
      <c r="Y49" s="1"/>
      <c r="Z49" s="1"/>
    </row>
    <row r="50" spans="1:26" ht="24.75" customHeight="1" x14ac:dyDescent="0.2">
      <c r="A50" s="1"/>
      <c r="B50" s="34"/>
      <c r="C50" s="1"/>
      <c r="D50" s="111" t="s">
        <v>267</v>
      </c>
      <c r="E50" s="112"/>
      <c r="F50" s="112"/>
      <c r="G50" s="112"/>
      <c r="H50" s="1"/>
      <c r="I50" s="1"/>
      <c r="J50" s="1"/>
      <c r="K50" s="1"/>
      <c r="L50" s="1"/>
      <c r="M50" s="1"/>
      <c r="N50" s="1"/>
      <c r="O50" s="1"/>
      <c r="P50" s="1"/>
      <c r="Q50" s="1"/>
      <c r="R50" s="1"/>
      <c r="S50" s="1"/>
      <c r="T50" s="1"/>
      <c r="U50" s="1"/>
      <c r="V50" s="1"/>
      <c r="W50" s="1"/>
      <c r="X50" s="1"/>
      <c r="Y50" s="1"/>
      <c r="Z50" s="1"/>
    </row>
    <row r="51" spans="1:26" ht="30.75" customHeight="1" x14ac:dyDescent="0.2">
      <c r="A51" s="1"/>
      <c r="B51" s="35"/>
      <c r="C51" s="1"/>
      <c r="D51" s="108" t="s">
        <v>265</v>
      </c>
      <c r="E51" s="103"/>
      <c r="F51" s="103"/>
      <c r="G51" s="103"/>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14" t="s">
        <v>107</v>
      </c>
      <c r="E55" s="103"/>
      <c r="F55" s="103"/>
      <c r="G55" s="103"/>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G45" xr:uid="{00000000-0009-0000-0000-00000B000000}"/>
  <mergeCells count="46">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9:G49"/>
    <mergeCell ref="D50:G50"/>
    <mergeCell ref="D51:G51"/>
    <mergeCell ref="D55:G55"/>
    <mergeCell ref="B40:D40"/>
    <mergeCell ref="B41:D41"/>
    <mergeCell ref="B42:D42"/>
    <mergeCell ref="B43:D43"/>
    <mergeCell ref="B44:D44"/>
    <mergeCell ref="B45:D45"/>
    <mergeCell ref="B48:G48"/>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Z997"/>
  <sheetViews>
    <sheetView topLeftCell="A5" workbookViewId="0">
      <selection activeCell="S10" sqref="S10"/>
    </sheetView>
  </sheetViews>
  <sheetFormatPr baseColWidth="10" defaultColWidth="14.5" defaultRowHeight="15" customHeight="1" x14ac:dyDescent="0.2"/>
  <cols>
    <col min="1" max="1" width="5.5" customWidth="1"/>
    <col min="2" max="2" width="13.6640625" customWidth="1"/>
    <col min="3" max="3" width="9.5" customWidth="1"/>
    <col min="4" max="4" width="13.5" customWidth="1"/>
    <col min="5" max="5" width="8.1640625" customWidth="1"/>
    <col min="6" max="6" width="8" customWidth="1"/>
    <col min="7" max="8" width="7.1640625" customWidth="1"/>
    <col min="9" max="9" width="7.83203125" customWidth="1"/>
    <col min="10" max="10" width="6" customWidth="1"/>
    <col min="11" max="11" width="5.5" customWidth="1"/>
    <col min="12" max="12" width="5.83203125" customWidth="1"/>
    <col min="13" max="14" width="6" customWidth="1"/>
    <col min="15" max="15" width="9.83203125" customWidth="1"/>
    <col min="16" max="16" width="7.33203125" customWidth="1"/>
    <col min="17" max="17" width="7.5" customWidth="1"/>
    <col min="18" max="18" width="7.1640625" customWidth="1"/>
    <col min="19" max="19" width="7.5" customWidth="1"/>
    <col min="20" max="20" width="12.83203125" customWidth="1"/>
    <col min="21" max="21" width="17.5" customWidth="1"/>
    <col min="22" max="26" width="8" customWidth="1"/>
  </cols>
  <sheetData>
    <row r="1" spans="1:26" ht="48.75" customHeight="1" x14ac:dyDescent="0.2">
      <c r="A1" s="108" t="s">
        <v>294</v>
      </c>
      <c r="B1" s="103"/>
      <c r="C1" s="103"/>
      <c r="D1" s="103"/>
      <c r="E1" s="103"/>
      <c r="F1" s="103"/>
      <c r="G1" s="103"/>
      <c r="H1" s="103"/>
      <c r="I1" s="103"/>
      <c r="J1" s="4"/>
      <c r="K1" s="132" t="s">
        <v>258</v>
      </c>
      <c r="L1" s="103"/>
      <c r="M1" s="103"/>
      <c r="N1" s="103"/>
      <c r="O1" s="103"/>
      <c r="P1" s="103"/>
      <c r="Q1" s="103"/>
      <c r="R1" s="103"/>
      <c r="S1" s="103"/>
      <c r="T1" s="103"/>
      <c r="U1" s="103"/>
      <c r="V1" s="4"/>
      <c r="W1" s="4"/>
      <c r="X1" s="4"/>
      <c r="Y1" s="4"/>
      <c r="Z1" s="4"/>
    </row>
    <row r="2" spans="1:26" ht="18" customHeight="1" x14ac:dyDescent="0.2">
      <c r="A2" s="1"/>
      <c r="B2" s="2"/>
      <c r="C2" s="1"/>
      <c r="D2" s="1"/>
      <c r="E2" s="1"/>
      <c r="F2" s="1"/>
      <c r="G2" s="1"/>
      <c r="H2" s="1"/>
      <c r="I2" s="1"/>
      <c r="J2" s="1"/>
      <c r="K2" s="1"/>
      <c r="L2" s="1"/>
      <c r="M2" s="1"/>
      <c r="N2" s="1"/>
      <c r="O2" s="1"/>
      <c r="P2" s="1"/>
      <c r="Q2" s="1"/>
      <c r="R2" s="1"/>
      <c r="S2" s="1"/>
      <c r="T2" s="1"/>
      <c r="U2" s="1"/>
      <c r="V2" s="1"/>
      <c r="W2" s="1"/>
      <c r="X2" s="1"/>
      <c r="Y2" s="1"/>
      <c r="Z2" s="1"/>
    </row>
    <row r="3" spans="1:26" ht="42" customHeight="1" x14ac:dyDescent="0.2">
      <c r="A3" s="108" t="s">
        <v>259</v>
      </c>
      <c r="B3" s="103"/>
      <c r="C3" s="103"/>
      <c r="D3" s="103"/>
      <c r="E3" s="103"/>
      <c r="F3" s="103"/>
      <c r="G3" s="103"/>
      <c r="H3" s="103"/>
      <c r="I3" s="103"/>
      <c r="J3" s="103"/>
      <c r="K3" s="103"/>
      <c r="L3" s="103"/>
      <c r="M3" s="103"/>
      <c r="N3" s="103"/>
      <c r="O3" s="103"/>
      <c r="P3" s="103"/>
      <c r="Q3" s="103"/>
      <c r="R3" s="103"/>
      <c r="S3" s="103"/>
      <c r="T3" s="103"/>
      <c r="U3" s="1"/>
      <c r="V3" s="1"/>
      <c r="W3" s="1"/>
      <c r="X3" s="1"/>
      <c r="Y3" s="1"/>
      <c r="Z3" s="1"/>
    </row>
    <row r="4" spans="1:26" ht="9.75" customHeight="1" x14ac:dyDescent="0.2">
      <c r="A4" s="1"/>
      <c r="B4" s="2"/>
      <c r="C4" s="1"/>
      <c r="D4" s="1"/>
      <c r="E4" s="1"/>
      <c r="F4" s="1"/>
      <c r="G4" s="1"/>
      <c r="H4" s="1"/>
      <c r="I4" s="1"/>
      <c r="J4" s="1"/>
      <c r="K4" s="1"/>
      <c r="L4" s="1"/>
      <c r="M4" s="1"/>
      <c r="N4" s="1"/>
      <c r="O4" s="1"/>
      <c r="P4" s="1"/>
      <c r="Q4" s="1"/>
      <c r="R4" s="1"/>
      <c r="S4" s="1"/>
      <c r="T4" s="1"/>
      <c r="U4" s="1"/>
      <c r="V4" s="1"/>
      <c r="W4" s="1"/>
      <c r="X4" s="1"/>
      <c r="Y4" s="1"/>
      <c r="Z4" s="1"/>
    </row>
    <row r="5" spans="1:26" ht="48.75" customHeight="1" x14ac:dyDescent="0.2">
      <c r="A5" s="122" t="s">
        <v>6</v>
      </c>
      <c r="B5" s="118" t="s">
        <v>223</v>
      </c>
      <c r="C5" s="119"/>
      <c r="D5" s="122" t="s">
        <v>224</v>
      </c>
      <c r="E5" s="122" t="s">
        <v>225</v>
      </c>
      <c r="F5" s="124" t="s">
        <v>226</v>
      </c>
      <c r="G5" s="97"/>
      <c r="H5" s="97"/>
      <c r="I5" s="97"/>
      <c r="J5" s="97"/>
      <c r="K5" s="97"/>
      <c r="L5" s="97"/>
      <c r="M5" s="97"/>
      <c r="N5" s="97"/>
      <c r="O5" s="98"/>
      <c r="P5" s="124" t="s">
        <v>227</v>
      </c>
      <c r="Q5" s="97"/>
      <c r="R5" s="97"/>
      <c r="S5" s="97"/>
      <c r="T5" s="98"/>
      <c r="U5" s="122" t="s">
        <v>11</v>
      </c>
      <c r="V5" s="4"/>
      <c r="W5" s="4"/>
      <c r="X5" s="4"/>
      <c r="Y5" s="4"/>
      <c r="Z5" s="4"/>
    </row>
    <row r="6" spans="1:26" ht="39" customHeight="1" x14ac:dyDescent="0.2">
      <c r="A6" s="133"/>
      <c r="B6" s="134"/>
      <c r="C6" s="135"/>
      <c r="D6" s="133"/>
      <c r="E6" s="133"/>
      <c r="F6" s="122" t="s">
        <v>228</v>
      </c>
      <c r="G6" s="124" t="s">
        <v>229</v>
      </c>
      <c r="H6" s="97"/>
      <c r="I6" s="98"/>
      <c r="J6" s="124" t="s">
        <v>263</v>
      </c>
      <c r="K6" s="97"/>
      <c r="L6" s="98"/>
      <c r="M6" s="122" t="s">
        <v>230</v>
      </c>
      <c r="N6" s="122" t="s">
        <v>231</v>
      </c>
      <c r="O6" s="122" t="s">
        <v>232</v>
      </c>
      <c r="P6" s="122" t="s">
        <v>233</v>
      </c>
      <c r="Q6" s="122" t="s">
        <v>234</v>
      </c>
      <c r="R6" s="122" t="s">
        <v>235</v>
      </c>
      <c r="S6" s="122" t="s">
        <v>236</v>
      </c>
      <c r="T6" s="122" t="s">
        <v>237</v>
      </c>
      <c r="U6" s="133"/>
      <c r="V6" s="4"/>
      <c r="W6" s="4"/>
      <c r="X6" s="4"/>
      <c r="Y6" s="4"/>
      <c r="Z6" s="4"/>
    </row>
    <row r="7" spans="1:26" ht="78.75" customHeight="1" x14ac:dyDescent="0.2">
      <c r="A7" s="123"/>
      <c r="B7" s="120"/>
      <c r="C7" s="121"/>
      <c r="D7" s="123"/>
      <c r="E7" s="123"/>
      <c r="F7" s="123"/>
      <c r="G7" s="9" t="s">
        <v>238</v>
      </c>
      <c r="H7" s="9" t="s">
        <v>239</v>
      </c>
      <c r="I7" s="9" t="s">
        <v>240</v>
      </c>
      <c r="J7" s="9" t="s">
        <v>260</v>
      </c>
      <c r="K7" s="9" t="s">
        <v>261</v>
      </c>
      <c r="L7" s="9" t="s">
        <v>262</v>
      </c>
      <c r="M7" s="123"/>
      <c r="N7" s="123"/>
      <c r="O7" s="123"/>
      <c r="P7" s="123"/>
      <c r="Q7" s="123"/>
      <c r="R7" s="123"/>
      <c r="S7" s="123"/>
      <c r="T7" s="123"/>
      <c r="U7" s="123"/>
      <c r="V7" s="4"/>
      <c r="W7" s="4"/>
      <c r="X7" s="4"/>
      <c r="Y7" s="4"/>
      <c r="Z7" s="4"/>
    </row>
    <row r="8" spans="1:26" ht="58.5" customHeight="1" x14ac:dyDescent="0.2">
      <c r="A8" s="54">
        <v>-1</v>
      </c>
      <c r="B8" s="136">
        <f>A8-1</f>
        <v>-2</v>
      </c>
      <c r="C8" s="98"/>
      <c r="D8" s="55">
        <f>B8-1</f>
        <v>-3</v>
      </c>
      <c r="E8" s="55">
        <f t="shared" ref="E8:N8" si="0">D8-1</f>
        <v>-4</v>
      </c>
      <c r="F8" s="55">
        <f t="shared" si="0"/>
        <v>-5</v>
      </c>
      <c r="G8" s="55">
        <f t="shared" si="0"/>
        <v>-6</v>
      </c>
      <c r="H8" s="55">
        <f t="shared" si="0"/>
        <v>-7</v>
      </c>
      <c r="I8" s="55">
        <f t="shared" si="0"/>
        <v>-8</v>
      </c>
      <c r="J8" s="55">
        <f t="shared" si="0"/>
        <v>-9</v>
      </c>
      <c r="K8" s="55">
        <f t="shared" si="0"/>
        <v>-10</v>
      </c>
      <c r="L8" s="55">
        <f t="shared" si="0"/>
        <v>-11</v>
      </c>
      <c r="M8" s="55">
        <f t="shared" si="0"/>
        <v>-12</v>
      </c>
      <c r="N8" s="55">
        <f t="shared" si="0"/>
        <v>-13</v>
      </c>
      <c r="O8" s="56" t="s">
        <v>241</v>
      </c>
      <c r="P8" s="55">
        <v>-15</v>
      </c>
      <c r="Q8" s="55">
        <f t="shared" ref="Q8:T8" si="1">P8-1</f>
        <v>-16</v>
      </c>
      <c r="R8" s="55">
        <f t="shared" si="1"/>
        <v>-17</v>
      </c>
      <c r="S8" s="55">
        <f t="shared" si="1"/>
        <v>-18</v>
      </c>
      <c r="T8" s="55">
        <f t="shared" si="1"/>
        <v>-19</v>
      </c>
      <c r="U8" s="9"/>
      <c r="V8" s="4"/>
      <c r="W8" s="4"/>
      <c r="X8" s="4"/>
      <c r="Y8" s="4"/>
      <c r="Z8" s="4"/>
    </row>
    <row r="9" spans="1:26" ht="28.5" customHeight="1" x14ac:dyDescent="0.2">
      <c r="A9" s="57" t="s">
        <v>18</v>
      </c>
      <c r="B9" s="58" t="s">
        <v>242</v>
      </c>
      <c r="C9" s="59"/>
      <c r="D9" s="60"/>
      <c r="E9" s="61"/>
      <c r="F9" s="61"/>
      <c r="G9" s="61"/>
      <c r="H9" s="61"/>
      <c r="I9" s="61"/>
      <c r="J9" s="61"/>
      <c r="K9" s="61"/>
      <c r="L9" s="61"/>
      <c r="M9" s="61"/>
      <c r="N9" s="61"/>
      <c r="O9" s="61"/>
      <c r="P9" s="62"/>
      <c r="Q9" s="62"/>
      <c r="R9" s="62"/>
      <c r="S9" s="62"/>
      <c r="T9" s="62"/>
      <c r="U9" s="57"/>
      <c r="V9" s="4"/>
      <c r="W9" s="4"/>
      <c r="X9" s="4"/>
      <c r="Y9" s="4"/>
      <c r="Z9" s="4"/>
    </row>
    <row r="10" spans="1:26" ht="26.25" customHeight="1" x14ac:dyDescent="0.2">
      <c r="A10" s="63">
        <v>1</v>
      </c>
      <c r="B10" s="64" t="s">
        <v>243</v>
      </c>
      <c r="C10" s="65" t="s">
        <v>244</v>
      </c>
      <c r="D10" s="66" t="s">
        <v>5</v>
      </c>
      <c r="E10" s="67">
        <v>94</v>
      </c>
      <c r="F10" s="67">
        <f>'Mẫu 2A2-CBQL-ho ngoc chi'!F46</f>
        <v>33</v>
      </c>
      <c r="G10" s="68">
        <v>15</v>
      </c>
      <c r="H10" s="68">
        <v>15</v>
      </c>
      <c r="I10" s="68">
        <v>30</v>
      </c>
      <c r="J10" s="68" t="s">
        <v>291</v>
      </c>
      <c r="K10" s="68" t="s">
        <v>291</v>
      </c>
      <c r="L10" s="68" t="s">
        <v>295</v>
      </c>
      <c r="M10" s="68"/>
      <c r="N10" s="68"/>
      <c r="O10" s="67">
        <f t="shared" ref="O10:O12" si="2">ROUND(F10+G10+H10+I10+M10-N10,1)</f>
        <v>93</v>
      </c>
      <c r="P10" s="29" t="str">
        <f t="shared" ref="P10:P17" si="3">IF(AND($O10&gt;=90,$O10&lt;=100),"X",IF($O10&lt;90,"",""))</f>
        <v>X</v>
      </c>
      <c r="Q10" s="29" t="str">
        <f t="shared" ref="Q10:Q12" si="4">IF(AND($O10&gt;=75,$O10&lt;90),"X",IF($O10&lt;75,"",""))</f>
        <v/>
      </c>
      <c r="R10" s="29" t="str">
        <f t="shared" ref="R10:R12" si="5">IF(AND($O10&gt;=50,$O10&lt;75),"X",IF($O10&lt;50,"",""))</f>
        <v/>
      </c>
      <c r="S10" s="29" t="str">
        <f t="shared" ref="S10:S12" si="6">IF($O10&lt;50,"X","")</f>
        <v/>
      </c>
      <c r="T10" s="29"/>
      <c r="U10" s="9"/>
      <c r="V10" s="4"/>
      <c r="W10" s="4"/>
      <c r="X10" s="4"/>
      <c r="Y10" s="4"/>
      <c r="Z10" s="4"/>
    </row>
    <row r="11" spans="1:26" ht="27" customHeight="1" x14ac:dyDescent="0.2">
      <c r="A11" s="63">
        <v>2</v>
      </c>
      <c r="B11" s="64" t="s">
        <v>245</v>
      </c>
      <c r="C11" s="65" t="s">
        <v>246</v>
      </c>
      <c r="D11" s="66" t="s">
        <v>197</v>
      </c>
      <c r="E11" s="67">
        <f>'Mẫu 1A4-NV-dang thu ha'!E71</f>
        <v>96</v>
      </c>
      <c r="F11" s="67">
        <f>'Mẫu 2A4-NV-dang thu ha'!F45</f>
        <v>31</v>
      </c>
      <c r="G11" s="68">
        <v>15</v>
      </c>
      <c r="H11" s="68">
        <v>15</v>
      </c>
      <c r="I11" s="68">
        <v>30</v>
      </c>
      <c r="J11" s="68" t="s">
        <v>292</v>
      </c>
      <c r="K11" s="68" t="s">
        <v>292</v>
      </c>
      <c r="L11" s="68" t="s">
        <v>291</v>
      </c>
      <c r="M11" s="68"/>
      <c r="N11" s="68"/>
      <c r="O11" s="67">
        <f t="shared" si="2"/>
        <v>91</v>
      </c>
      <c r="P11" s="29" t="str">
        <f t="shared" si="3"/>
        <v>X</v>
      </c>
      <c r="Q11" s="29" t="str">
        <f t="shared" si="4"/>
        <v/>
      </c>
      <c r="R11" s="29" t="str">
        <f t="shared" si="5"/>
        <v/>
      </c>
      <c r="S11" s="29" t="str">
        <f t="shared" si="6"/>
        <v/>
      </c>
      <c r="T11" s="29"/>
      <c r="U11" s="29"/>
      <c r="V11" s="16"/>
      <c r="W11" s="16"/>
      <c r="X11" s="16"/>
      <c r="Y11" s="16"/>
      <c r="Z11" s="16"/>
    </row>
    <row r="12" spans="1:26" ht="27.75" customHeight="1" x14ac:dyDescent="0.2">
      <c r="A12" s="63">
        <v>3</v>
      </c>
      <c r="B12" s="64" t="s">
        <v>247</v>
      </c>
      <c r="C12" s="65" t="s">
        <v>248</v>
      </c>
      <c r="D12" s="66" t="s">
        <v>203</v>
      </c>
      <c r="E12" s="67">
        <f>'Mẫu 1A4-NV-tran thi diem thuy '!E71</f>
        <v>95</v>
      </c>
      <c r="F12" s="67">
        <f>'Mẫu 2A4-NV-tran thi diem thuy'!F45</f>
        <v>32</v>
      </c>
      <c r="G12" s="68">
        <v>15</v>
      </c>
      <c r="H12" s="68">
        <v>15</v>
      </c>
      <c r="I12" s="68">
        <v>30</v>
      </c>
      <c r="J12" s="68" t="s">
        <v>292</v>
      </c>
      <c r="K12" s="68" t="s">
        <v>291</v>
      </c>
      <c r="L12" s="68" t="s">
        <v>292</v>
      </c>
      <c r="M12" s="68"/>
      <c r="N12" s="68"/>
      <c r="O12" s="67">
        <f t="shared" si="2"/>
        <v>92</v>
      </c>
      <c r="P12" s="29" t="str">
        <f t="shared" si="3"/>
        <v>X</v>
      </c>
      <c r="Q12" s="29" t="str">
        <f t="shared" si="4"/>
        <v/>
      </c>
      <c r="R12" s="29" t="str">
        <f t="shared" si="5"/>
        <v/>
      </c>
      <c r="S12" s="29" t="str">
        <f t="shared" si="6"/>
        <v/>
      </c>
      <c r="T12" s="29"/>
      <c r="U12" s="9"/>
      <c r="V12" s="4"/>
      <c r="W12" s="4"/>
      <c r="X12" s="4"/>
      <c r="Y12" s="4"/>
      <c r="Z12" s="4"/>
    </row>
    <row r="13" spans="1:26" ht="29.25" customHeight="1" x14ac:dyDescent="0.2">
      <c r="A13" s="57" t="s">
        <v>50</v>
      </c>
      <c r="B13" s="69" t="s">
        <v>249</v>
      </c>
      <c r="C13" s="70"/>
      <c r="D13" s="71"/>
      <c r="E13" s="72"/>
      <c r="F13" s="72"/>
      <c r="G13" s="72"/>
      <c r="H13" s="72"/>
      <c r="I13" s="73"/>
      <c r="J13" s="73"/>
      <c r="K13" s="73"/>
      <c r="L13" s="73"/>
      <c r="M13" s="73"/>
      <c r="N13" s="73"/>
      <c r="O13" s="73"/>
      <c r="P13" s="62" t="str">
        <f t="shared" si="3"/>
        <v/>
      </c>
      <c r="Q13" s="74"/>
      <c r="R13" s="74"/>
      <c r="S13" s="74"/>
      <c r="T13" s="74"/>
      <c r="U13" s="74"/>
      <c r="V13" s="18"/>
      <c r="W13" s="18"/>
      <c r="X13" s="18"/>
      <c r="Y13" s="18"/>
      <c r="Z13" s="18"/>
    </row>
    <row r="14" spans="1:26" ht="27.75" customHeight="1" x14ac:dyDescent="0.2">
      <c r="A14" s="57" t="s">
        <v>250</v>
      </c>
      <c r="B14" s="69" t="s">
        <v>251</v>
      </c>
      <c r="C14" s="75"/>
      <c r="D14" s="76"/>
      <c r="E14" s="72"/>
      <c r="F14" s="72"/>
      <c r="G14" s="72"/>
      <c r="H14" s="72"/>
      <c r="I14" s="73"/>
      <c r="J14" s="73"/>
      <c r="K14" s="73"/>
      <c r="L14" s="73"/>
      <c r="M14" s="73"/>
      <c r="N14" s="73"/>
      <c r="O14" s="73"/>
      <c r="P14" s="62" t="str">
        <f t="shared" si="3"/>
        <v/>
      </c>
      <c r="Q14" s="74"/>
      <c r="R14" s="74"/>
      <c r="S14" s="74"/>
      <c r="T14" s="74"/>
      <c r="U14" s="74"/>
      <c r="V14" s="18"/>
      <c r="W14" s="18"/>
      <c r="X14" s="18"/>
      <c r="Y14" s="18"/>
      <c r="Z14" s="18"/>
    </row>
    <row r="15" spans="1:26" ht="27" customHeight="1" x14ac:dyDescent="0.2">
      <c r="A15" s="63">
        <v>1</v>
      </c>
      <c r="B15" s="64" t="s">
        <v>252</v>
      </c>
      <c r="C15" s="65" t="s">
        <v>253</v>
      </c>
      <c r="D15" s="66" t="s">
        <v>153</v>
      </c>
      <c r="E15" s="67">
        <f>'Mẫu 1A4-NV-nguyen thi trang '!E71</f>
        <v>92</v>
      </c>
      <c r="F15" s="67">
        <f>'Mẫu 2A4-NV-nguyen thi trang'!F45</f>
        <v>29</v>
      </c>
      <c r="G15" s="68">
        <v>15</v>
      </c>
      <c r="H15" s="68">
        <v>15</v>
      </c>
      <c r="I15" s="77">
        <v>30</v>
      </c>
      <c r="J15" s="77" t="s">
        <v>293</v>
      </c>
      <c r="K15" s="68" t="s">
        <v>291</v>
      </c>
      <c r="L15" s="68" t="s">
        <v>292</v>
      </c>
      <c r="M15" s="77"/>
      <c r="N15" s="68"/>
      <c r="O15" s="67">
        <f t="shared" ref="O15:O17" si="7">ROUND(F15+G15+H15+I15+M15-N15,1)</f>
        <v>89</v>
      </c>
      <c r="P15" s="29" t="str">
        <f t="shared" si="3"/>
        <v/>
      </c>
      <c r="Q15" s="29"/>
      <c r="R15" s="29" t="str">
        <f>IF(AND($O15&gt;=50,$O15&lt;75),"X",IF($O15&lt;50,"",""))</f>
        <v/>
      </c>
      <c r="S15" s="29" t="str">
        <f t="shared" ref="S15:S17" si="8">IF($O15&lt;50,"X","")</f>
        <v/>
      </c>
      <c r="T15" s="78"/>
      <c r="U15" s="78"/>
      <c r="V15" s="18"/>
      <c r="W15" s="18"/>
      <c r="X15" s="18"/>
      <c r="Y15" s="18"/>
      <c r="Z15" s="18"/>
    </row>
    <row r="16" spans="1:26" ht="27.75" customHeight="1" x14ac:dyDescent="0.2">
      <c r="A16" s="63">
        <v>2</v>
      </c>
      <c r="B16" s="64" t="s">
        <v>254</v>
      </c>
      <c r="C16" s="65" t="s">
        <v>255</v>
      </c>
      <c r="D16" s="66" t="s">
        <v>214</v>
      </c>
      <c r="E16" s="67">
        <f>'Mẫu 1A4-NV-ha thi hau'!E71</f>
        <v>92</v>
      </c>
      <c r="F16" s="67">
        <f>'Mẫu 2A4-NV-ha thi hau'!F45</f>
        <v>30</v>
      </c>
      <c r="G16" s="68">
        <v>15</v>
      </c>
      <c r="H16" s="68">
        <v>15</v>
      </c>
      <c r="I16" s="77">
        <v>30</v>
      </c>
      <c r="J16" s="77" t="s">
        <v>292</v>
      </c>
      <c r="K16" s="68" t="s">
        <v>292</v>
      </c>
      <c r="L16" s="68" t="s">
        <v>292</v>
      </c>
      <c r="M16" s="77"/>
      <c r="N16" s="77"/>
      <c r="O16" s="67">
        <f t="shared" si="7"/>
        <v>90</v>
      </c>
      <c r="P16" s="29" t="str">
        <f t="shared" si="3"/>
        <v>X</v>
      </c>
      <c r="Q16" s="29" t="str">
        <f t="shared" ref="Q16:Q17" si="9">IF(AND($O16&gt;=75,$O16&lt;90),"X",IF($O16&lt;75,"",""))</f>
        <v/>
      </c>
      <c r="R16" s="29"/>
      <c r="S16" s="29" t="str">
        <f t="shared" si="8"/>
        <v/>
      </c>
      <c r="T16" s="78"/>
      <c r="U16" s="78"/>
      <c r="V16" s="18"/>
      <c r="W16" s="18"/>
      <c r="X16" s="18"/>
      <c r="Y16" s="18"/>
      <c r="Z16" s="18"/>
    </row>
    <row r="17" spans="1:26" ht="30.75" customHeight="1" x14ac:dyDescent="0.2">
      <c r="A17" s="63">
        <v>3</v>
      </c>
      <c r="B17" s="64" t="s">
        <v>256</v>
      </c>
      <c r="C17" s="65" t="s">
        <v>257</v>
      </c>
      <c r="D17" s="66"/>
      <c r="E17" s="67">
        <f>'Mẫu 1A4-NV-lu diem phuc '!E72</f>
        <v>87</v>
      </c>
      <c r="F17" s="67">
        <f>'Mẫu 2A4-NV-lu diem phuc'!F45</f>
        <v>26</v>
      </c>
      <c r="G17" s="68">
        <v>15</v>
      </c>
      <c r="H17" s="68">
        <v>15</v>
      </c>
      <c r="I17" s="77">
        <v>30</v>
      </c>
      <c r="J17" s="77" t="s">
        <v>293</v>
      </c>
      <c r="K17" s="68" t="s">
        <v>292</v>
      </c>
      <c r="L17" s="68" t="s">
        <v>293</v>
      </c>
      <c r="M17" s="77"/>
      <c r="N17" s="68"/>
      <c r="O17" s="67">
        <f t="shared" si="7"/>
        <v>86</v>
      </c>
      <c r="P17" s="29" t="str">
        <f t="shared" si="3"/>
        <v/>
      </c>
      <c r="Q17" s="29" t="str">
        <f t="shared" si="9"/>
        <v>X</v>
      </c>
      <c r="R17" s="29" t="str">
        <f>IF(AND($O17&gt;=50,$O17&lt;75),"X",IF($O17&lt;50,"",""))</f>
        <v/>
      </c>
      <c r="S17" s="29" t="str">
        <f t="shared" si="8"/>
        <v/>
      </c>
      <c r="T17" s="78"/>
      <c r="U17" s="78"/>
      <c r="V17" s="18"/>
      <c r="W17" s="18"/>
      <c r="X17" s="18"/>
      <c r="Y17" s="18"/>
      <c r="Z17" s="18"/>
    </row>
    <row r="18" spans="1:26" ht="7.5" customHeight="1" x14ac:dyDescent="0.2">
      <c r="A18" s="79"/>
      <c r="B18" s="80"/>
      <c r="C18" s="80"/>
      <c r="D18" s="81"/>
      <c r="E18" s="82"/>
      <c r="F18" s="82"/>
      <c r="G18" s="82"/>
      <c r="H18" s="82"/>
      <c r="I18" s="82"/>
      <c r="J18" s="82"/>
      <c r="K18" s="82"/>
      <c r="L18" s="82"/>
      <c r="M18" s="82"/>
      <c r="N18" s="82"/>
      <c r="O18" s="82"/>
      <c r="P18" s="83"/>
      <c r="Q18" s="84"/>
      <c r="R18" s="84"/>
      <c r="S18" s="84"/>
      <c r="T18" s="84"/>
      <c r="U18" s="85"/>
      <c r="V18" s="18"/>
      <c r="W18" s="18"/>
      <c r="X18" s="18"/>
      <c r="Y18" s="18"/>
      <c r="Z18" s="18"/>
    </row>
    <row r="19" spans="1:26" ht="18.75" customHeight="1" x14ac:dyDescent="0.2">
      <c r="A19" s="31"/>
      <c r="B19" s="34"/>
      <c r="C19" s="31"/>
      <c r="D19" s="31"/>
      <c r="E19" s="31"/>
      <c r="F19" s="31"/>
      <c r="G19" s="31"/>
      <c r="H19" s="31"/>
      <c r="I19" s="31"/>
      <c r="J19" s="31"/>
      <c r="K19" s="31"/>
      <c r="L19" s="31"/>
      <c r="M19" s="31"/>
      <c r="N19" s="31"/>
      <c r="O19" s="130" t="s">
        <v>264</v>
      </c>
      <c r="P19" s="103"/>
      <c r="Q19" s="103"/>
      <c r="R19" s="103"/>
      <c r="S19" s="103"/>
      <c r="T19" s="103"/>
      <c r="U19" s="31"/>
      <c r="V19" s="31"/>
      <c r="W19" s="31"/>
      <c r="X19" s="31"/>
      <c r="Y19" s="31"/>
      <c r="Z19" s="31"/>
    </row>
    <row r="20" spans="1:26" ht="23.25" customHeight="1" x14ac:dyDescent="0.2">
      <c r="A20" s="6"/>
      <c r="B20" s="43"/>
      <c r="C20" s="43"/>
      <c r="D20" s="6"/>
      <c r="E20" s="6"/>
      <c r="F20" s="6"/>
      <c r="G20" s="6"/>
      <c r="H20" s="6"/>
      <c r="I20" s="6"/>
      <c r="J20" s="6"/>
      <c r="K20" s="6"/>
      <c r="L20" s="6"/>
      <c r="M20" s="6"/>
      <c r="N20" s="6"/>
      <c r="O20" s="131" t="s">
        <v>265</v>
      </c>
      <c r="P20" s="103"/>
      <c r="Q20" s="103"/>
      <c r="R20" s="103"/>
      <c r="S20" s="103"/>
      <c r="T20" s="103"/>
      <c r="U20" s="6"/>
      <c r="V20" s="4"/>
      <c r="W20" s="4"/>
      <c r="X20" s="4"/>
      <c r="Y20" s="4"/>
      <c r="Z20" s="4"/>
    </row>
    <row r="21" spans="1:26" ht="15.75" customHeight="1" x14ac:dyDescent="0.2">
      <c r="A21" s="1"/>
      <c r="B21" s="2"/>
      <c r="C21" s="1"/>
      <c r="D21" s="31"/>
      <c r="E21" s="31"/>
      <c r="F21" s="31"/>
      <c r="G21" s="31"/>
      <c r="H21" s="31"/>
      <c r="I21" s="31"/>
      <c r="J21" s="31"/>
      <c r="K21" s="31"/>
      <c r="L21" s="31"/>
      <c r="M21" s="31"/>
      <c r="N21" s="31"/>
      <c r="O21" s="31"/>
      <c r="P21" s="31"/>
      <c r="Q21" s="31"/>
      <c r="R21" s="31"/>
      <c r="S21" s="31"/>
      <c r="T21" s="1"/>
      <c r="U21" s="1"/>
      <c r="V21" s="1"/>
      <c r="W21" s="1"/>
      <c r="X21" s="1"/>
      <c r="Y21" s="1"/>
      <c r="Z21" s="1"/>
    </row>
    <row r="22" spans="1:26" ht="15.75" customHeight="1" x14ac:dyDescent="0.2">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
      <c r="A23" s="1"/>
      <c r="B23" s="2"/>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
      <c r="A24" s="1"/>
      <c r="B24" s="2"/>
      <c r="C24" s="1"/>
      <c r="D24" s="1"/>
      <c r="E24" s="1"/>
      <c r="F24" s="1"/>
      <c r="G24" s="1"/>
      <c r="H24" s="1"/>
      <c r="I24" s="1"/>
      <c r="J24" s="1"/>
      <c r="K24" s="1"/>
      <c r="L24" s="1"/>
      <c r="M24" s="1"/>
      <c r="N24" s="1"/>
      <c r="O24" s="114" t="s">
        <v>107</v>
      </c>
      <c r="P24" s="103"/>
      <c r="Q24" s="103"/>
      <c r="R24" s="103"/>
      <c r="S24" s="103"/>
      <c r="T24" s="103"/>
      <c r="U24" s="1"/>
      <c r="V24" s="1"/>
      <c r="W24" s="1"/>
      <c r="X24" s="1"/>
      <c r="Y24" s="1"/>
      <c r="Z24" s="1"/>
    </row>
    <row r="25" spans="1:26" ht="15.75" customHeight="1" x14ac:dyDescent="0.2">
      <c r="A25" s="1"/>
      <c r="B25" s="2"/>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1"/>
      <c r="B27" s="2"/>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
      <c r="A28" s="1"/>
      <c r="B28" s="2"/>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
      <c r="A29" s="1"/>
      <c r="B29" s="2"/>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
      <c r="A30" s="1"/>
      <c r="B30" s="2"/>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
      <c r="A31" s="1"/>
      <c r="B31" s="2"/>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
      <c r="A32" s="1"/>
      <c r="B32" s="2"/>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
      <c r="A33" s="1"/>
      <c r="B33" s="2"/>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
      <c r="A34" s="1"/>
      <c r="B34" s="2"/>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2"/>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2"/>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2"/>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2"/>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2"/>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2"/>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2"/>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2"/>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2"/>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2"/>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2"/>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2"/>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2"/>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2"/>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2"/>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2"/>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2"/>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2"/>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2"/>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2"/>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2"/>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2"/>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2"/>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sheetData>
  <mergeCells count="25">
    <mergeCell ref="Q6:Q7"/>
    <mergeCell ref="R6:R7"/>
    <mergeCell ref="S6:S7"/>
    <mergeCell ref="T6:T7"/>
    <mergeCell ref="J6:L6"/>
    <mergeCell ref="M6:M7"/>
    <mergeCell ref="N6:N7"/>
    <mergeCell ref="O6:O7"/>
    <mergeCell ref="P6:P7"/>
    <mergeCell ref="O19:T19"/>
    <mergeCell ref="O20:T20"/>
    <mergeCell ref="O24:T24"/>
    <mergeCell ref="A1:I1"/>
    <mergeCell ref="K1:U1"/>
    <mergeCell ref="A3:T3"/>
    <mergeCell ref="A5:A7"/>
    <mergeCell ref="B5:C7"/>
    <mergeCell ref="D5:D7"/>
    <mergeCell ref="U5:U7"/>
    <mergeCell ref="F5:O5"/>
    <mergeCell ref="P5:T5"/>
    <mergeCell ref="E5:E7"/>
    <mergeCell ref="F6:F7"/>
    <mergeCell ref="B8:C8"/>
    <mergeCell ref="G6:I6"/>
  </mergeCells>
  <printOptions horizontalCentered="1"/>
  <pageMargins left="0.19685039370078741" right="0.11811023622047245" top="0.59055118110236227" bottom="0.39370078740157483" header="0" footer="0"/>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Mẫu 1A2 -VCQL-ho ngoc chi </vt:lpstr>
      <vt:lpstr>Mẫu 1A4-NV-dang thu ha</vt:lpstr>
      <vt:lpstr>Mẫu 1A4-NV-tran thi diem thuy </vt:lpstr>
      <vt:lpstr>Mẫu 1A4-NV-nguyen thi trang </vt:lpstr>
      <vt:lpstr>Mẫu 1A4-NV-ha thi hau</vt:lpstr>
      <vt:lpstr>Mẫu 1A4-NV-lu diem phuc </vt:lpstr>
      <vt:lpstr>Mẫu 2A2-CBQL-ho ngoc chi</vt:lpstr>
      <vt:lpstr>Mẫu 2A4-NV-dang thu ha</vt:lpstr>
      <vt:lpstr>Mẫu 2A4-NV-tran thi diem thuy</vt:lpstr>
      <vt:lpstr>Mẫu 2A4-NV-nguyen thi trang</vt:lpstr>
      <vt:lpstr>Mẫu 2A4-NV-ha thi hau</vt:lpstr>
      <vt:lpstr>Mẫu 2A4-NV-lu diem phuc</vt:lpstr>
      <vt:lpstr>BC tổng hợp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 ho ngoc</cp:lastModifiedBy>
  <cp:lastPrinted>2025-06-17T04:07:36Z</cp:lastPrinted>
  <dcterms:created xsi:type="dcterms:W3CDTF">2018-08-07T00:58:29Z</dcterms:created>
  <dcterms:modified xsi:type="dcterms:W3CDTF">2025-09-19T00:20:33Z</dcterms:modified>
</cp:coreProperties>
</file>